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Тендер грузоперевозка сп3\"/>
    </mc:Choice>
  </mc:AlternateContent>
  <xr:revisionPtr revIDLastSave="0" documentId="10_ncr:8100000_{028F61A8-7ABA-40B0-9064-8B88005FAF8A}" xr6:coauthVersionLast="34" xr6:coauthVersionMax="34" xr10:uidLastSave="{00000000-0000-0000-0000-000000000000}"/>
  <bookViews>
    <workbookView xWindow="0" yWindow="0" windowWidth="28800" windowHeight="12810" xr2:uid="{00000000-000D-0000-FFFF-FFFF00000000}"/>
  </bookViews>
  <sheets>
    <sheet name="Сводка по перебазировке ОС СП№3" sheetId="15" r:id="rId1"/>
    <sheet name="ОС СП1" sheetId="4" state="hidden" r:id="rId2"/>
    <sheet name="Персонал СП1" sheetId="6" state="hidden" r:id="rId3"/>
  </sheets>
  <definedNames>
    <definedName name="_xlnm._FilterDatabase" localSheetId="0" hidden="1">'Сводка по перебазировке ОС СП№3'!$AE$4:$AE$178</definedName>
  </definedNames>
  <calcPr calcId="162913"/>
</workbook>
</file>

<file path=xl/calcChain.xml><?xml version="1.0" encoding="utf-8"?>
<calcChain xmlns="http://schemas.openxmlformats.org/spreadsheetml/2006/main">
  <c r="A8" i="15" l="1"/>
  <c r="A24" i="15"/>
  <c r="A92" i="15"/>
  <c r="A94" i="15"/>
  <c r="A96" i="15"/>
  <c r="A98" i="15"/>
  <c r="A102" i="15"/>
  <c r="A104" i="15"/>
  <c r="A106" i="15"/>
  <c r="A108" i="15"/>
  <c r="A112" i="15"/>
  <c r="A114" i="15"/>
  <c r="A116" i="15"/>
  <c r="A118" i="15"/>
  <c r="Y178" i="15"/>
  <c r="Z178" i="15"/>
  <c r="AA178" i="15"/>
  <c r="AB178" i="15"/>
  <c r="AC178" i="15"/>
  <c r="AD178" i="15"/>
  <c r="AE178" i="15" l="1"/>
  <c r="E137" i="4"/>
  <c r="F137" i="4"/>
  <c r="G137" i="4"/>
  <c r="I137" i="4"/>
  <c r="J137" i="4"/>
  <c r="K137" i="4"/>
  <c r="L137" i="4"/>
  <c r="M137" i="4"/>
  <c r="N137" i="4"/>
  <c r="O137" i="4"/>
  <c r="P137" i="4"/>
  <c r="Q137" i="4"/>
  <c r="R137" i="4"/>
  <c r="H137" i="4"/>
  <c r="U137" i="4" l="1"/>
  <c r="S137" i="4" l="1"/>
  <c r="T137" i="4"/>
  <c r="E2" i="4" l="1"/>
  <c r="F2" i="4" s="1"/>
  <c r="G2" i="4" s="1"/>
  <c r="H2" i="4" s="1"/>
  <c r="I2" i="4" s="1"/>
  <c r="J2" i="4" s="1"/>
  <c r="K2" i="4" s="1"/>
  <c r="L2" i="4" s="1"/>
  <c r="M2" i="4" s="1"/>
  <c r="N2" i="4" s="1"/>
  <c r="O2" i="4" s="1"/>
  <c r="P2" i="4" s="1"/>
  <c r="Q2" i="4" s="1"/>
  <c r="R2" i="4" s="1"/>
  <c r="S2" i="4" s="1"/>
  <c r="T2" i="4" s="1"/>
  <c r="D138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</author>
    <author>User</author>
  </authors>
  <commentList>
    <comment ref="C22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ССТ</t>
        </r>
      </text>
    </comment>
    <comment ref="C3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под АД200</t>
        </r>
      </text>
    </comment>
    <comment ref="C32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со столбами и стр мат</t>
        </r>
      </text>
    </comment>
    <comment ref="C33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под баней</t>
        </r>
      </text>
    </comment>
    <comment ref="B73" authorId="1" shapeId="0" xr:uid="{00000000-0006-0000-0200-000005000000}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2624</t>
        </r>
      </text>
    </comment>
  </commentList>
</comments>
</file>

<file path=xl/sharedStrings.xml><?xml version="1.0" encoding="utf-8"?>
<sst xmlns="http://schemas.openxmlformats.org/spreadsheetml/2006/main" count="951" uniqueCount="424">
  <si>
    <t>вагон-дом под продуктовый склад</t>
  </si>
  <si>
    <t>вагон/дом под аккумуляторную</t>
  </si>
  <si>
    <t>вагон/дом под вещевой склад</t>
  </si>
  <si>
    <t>вагон/дом под склад запчастей</t>
  </si>
  <si>
    <t>вагон/дом под слесарную мастерскую</t>
  </si>
  <si>
    <t>сушилка для белья и одежды</t>
  </si>
  <si>
    <t>вагон/дом жилой на 6 койко-мест на санях</t>
  </si>
  <si>
    <t>вагон/дом под баню</t>
  </si>
  <si>
    <t>здание мобильное на санях на 6 чел.</t>
  </si>
  <si>
    <t>Караульное помещение</t>
  </si>
  <si>
    <t>Электрост. АД200-Т400-1РК на салазках с ПЖД ОВ-65</t>
  </si>
  <si>
    <t xml:space="preserve">ВД и крупногабаритное оборудование на санях </t>
  </si>
  <si>
    <t xml:space="preserve">ВД на колесном шасси </t>
  </si>
  <si>
    <t>здание мобил. "Ковчег-901.8" жилой на 8чел. на шас</t>
  </si>
  <si>
    <t>Прицеп вагон-дом "Альтаир" жилой на 8 ч.</t>
  </si>
  <si>
    <t>Прицеп-здание мобильное "Екатерина" жилой на 8 чел</t>
  </si>
  <si>
    <t>Прицеп-здание мобильное "Екатерина" жилой на 8чел.</t>
  </si>
  <si>
    <t>прицеп-здание мобильное "Екатерина" кухня</t>
  </si>
  <si>
    <t>прицеп-здание мобильное "Екатерина" офис</t>
  </si>
  <si>
    <t>прицеп-здание мобильное "Екатерина" столовая на 15</t>
  </si>
  <si>
    <t>Крупногабаритный технологический транспорт</t>
  </si>
  <si>
    <t>Трактор Т10МБ 0122-2 (Болотоход)</t>
  </si>
  <si>
    <t>Бульдозер 0122-2В4 (Болотоход, 180 л.с)</t>
  </si>
  <si>
    <t>Технологический транспорт</t>
  </si>
  <si>
    <t>БО-БГМ-1М на базе  ТГМ-5</t>
  </si>
  <si>
    <t>МТЛБу</t>
  </si>
  <si>
    <t>снегоболотоход гусеничный  ГАЗ-34039-22 ТО80437</t>
  </si>
  <si>
    <t>ТГМ-126</t>
  </si>
  <si>
    <t>ТГМ-5</t>
  </si>
  <si>
    <t>№ пп</t>
  </si>
  <si>
    <t>Инв. Номер</t>
  </si>
  <si>
    <t>Автомобильный транспорт</t>
  </si>
  <si>
    <t>АДД-4004МВ (Д242) сварочный агрегат</t>
  </si>
  <si>
    <t>вагон/дом под склад телеметрии</t>
  </si>
  <si>
    <t>Склад взрывчатых материалов</t>
  </si>
  <si>
    <t>Склад средств инициирования</t>
  </si>
  <si>
    <t>емкость на санях 4м3 (для питьевой воды)</t>
  </si>
  <si>
    <t>емкость 13,0 м3 для хранения ГСМ</t>
  </si>
  <si>
    <t>емкость 13,38 м3 для хранения ГСМ</t>
  </si>
  <si>
    <t>емкость 13,7 м3 для хранения ГСМ</t>
  </si>
  <si>
    <t>емкость 13,8 м3 для хранения ГСМ</t>
  </si>
  <si>
    <t>емкость 16,33 м3 для хранения ГСМ</t>
  </si>
  <si>
    <t>емкость V-8 куб.</t>
  </si>
  <si>
    <t>площадка на санях под электростанцию</t>
  </si>
  <si>
    <t>сани транспортные</t>
  </si>
  <si>
    <t>разгрузчик с ручным приводом Р-5</t>
  </si>
  <si>
    <t>Нефаз-4208-11-13 ш.82347895 дв.82510341</t>
  </si>
  <si>
    <t>гос. № К 377 УЕ 72</t>
  </si>
  <si>
    <t>ТГМ-5 №358210004, БГМ №022, гос. № 57-61 ТР 72</t>
  </si>
  <si>
    <t>ТГМ-5 №358202008, БГМ №018, гос. № 57-62 ТР 72</t>
  </si>
  <si>
    <t>ТГМ-5 №358009004, БГМ №017, гос. № 57-58 ТР 72</t>
  </si>
  <si>
    <t>ТГМ-5 №357904003, БГМ №023, гос. № 57-59 ТР 72</t>
  </si>
  <si>
    <t>ТГМ-5 №358204008, БГМ №021, гос. № 57-60 ТР 72</t>
  </si>
  <si>
    <t>108004003, дв.№ 620126, гос. № 57-93 ТР 72</t>
  </si>
  <si>
    <t>107905009, гос. № 57-89 ТР 72</t>
  </si>
  <si>
    <t>гос. № 55-94 ТР 72</t>
  </si>
  <si>
    <t>108008032, гос. № 57-92 ТР 72</t>
  </si>
  <si>
    <t>снегоболотоход гусеничный  ГАЗ-34039-22 Т100619</t>
  </si>
  <si>
    <t>Т080439, гос. № 4708 ТР 72</t>
  </si>
  <si>
    <t>гос. № 55-97 ТР 72</t>
  </si>
  <si>
    <t>68104072, гос. № 51-84 ТР 72</t>
  </si>
  <si>
    <t>678040485, гос. № 51-88 ТР 72</t>
  </si>
  <si>
    <t>67304028, гос. № 51-87 ТР 72</t>
  </si>
  <si>
    <t>110097098, гос. № 51-83 ТР 72</t>
  </si>
  <si>
    <t>гос. №26-70 ТР 72</t>
  </si>
  <si>
    <t>гос. №65-36 ТХ 72</t>
  </si>
  <si>
    <t>2220, гос. № 46-59 ТР 72</t>
  </si>
  <si>
    <t>2229, гос. № 46-87 ТР 72</t>
  </si>
  <si>
    <t>2212, гос. № 46-57 ТР 72</t>
  </si>
  <si>
    <t>2230, гос. № 46-58 ТР 72</t>
  </si>
  <si>
    <t>2213, гос. № 46-60 ТР 72</t>
  </si>
  <si>
    <t>2137, гос. № 46-52 ТР 72</t>
  </si>
  <si>
    <t>2138, гос. № 46-55 ТР 72</t>
  </si>
  <si>
    <t>2135, гос. № 46-51 ТР 72</t>
  </si>
  <si>
    <t>2167, гос. № 46-54 ТР 72</t>
  </si>
  <si>
    <t>2158, гос. № 46-53 ТР 72</t>
  </si>
  <si>
    <t>02420, гос. № 46-49 ТР 72</t>
  </si>
  <si>
    <t>2137, гос. № 46-50 ТР 72</t>
  </si>
  <si>
    <t>2202, гос. № 46-56 ТР 72</t>
  </si>
  <si>
    <t>2508, гос.№69-36 ТР 72</t>
  </si>
  <si>
    <t>2608, гос. №69-35 ТР 72</t>
  </si>
  <si>
    <t>Заводской; серийный, Государственный №</t>
  </si>
  <si>
    <t>двиг. № 01184, гос . № 43-91 ТУ 72</t>
  </si>
  <si>
    <t>Бур гидр установка на ГАЗ БГМ-1М</t>
  </si>
  <si>
    <t>гос. № 02-74 ТК 72</t>
  </si>
  <si>
    <t>снегоход "Буран СБ 640А"</t>
  </si>
  <si>
    <t>1110091138, гос. № 41-06 ТР 72</t>
  </si>
  <si>
    <t>1110070125, гос. № 41-07 ТР 72</t>
  </si>
  <si>
    <t>снегоход "Буран СБ 640АЕ"</t>
  </si>
  <si>
    <t>гос. № 39-86 ТР 72</t>
  </si>
  <si>
    <t xml:space="preserve"> № 39-94 ТР 72</t>
  </si>
  <si>
    <t>гос. № 49-71 ТУ 72</t>
  </si>
  <si>
    <t>, гос. №  ТР 72</t>
  </si>
  <si>
    <t>Геофизическое оборудование</t>
  </si>
  <si>
    <t>кабель Лендком (Aram)</t>
  </si>
  <si>
    <t>кабель многопортовый базовый (ARAM)</t>
  </si>
  <si>
    <t>Группы геофонов</t>
  </si>
  <si>
    <t>Свнцово-кислотная батарея</t>
  </si>
  <si>
    <t>Строительные материалы (разборные конструкции)</t>
  </si>
  <si>
    <t>туалет, шт</t>
  </si>
  <si>
    <t>лопата бульдозера, шт</t>
  </si>
  <si>
    <t>Полевой линейный модуль и ЛТУ (ARAM)</t>
  </si>
  <si>
    <t>вагон/дом под сейсмостанцию (жилой)</t>
  </si>
  <si>
    <t>Вытаскиватель затонувшей техники</t>
  </si>
  <si>
    <t>3601/0136</t>
  </si>
  <si>
    <t>Туалет на санях</t>
  </si>
  <si>
    <t>снегоболотоход гусеничный  ГАЗ-34039 с УБШМ 1-20</t>
  </si>
  <si>
    <t>МТЛБ тягач гусеничный (ТГМ-5) смотка</t>
  </si>
  <si>
    <t>Мелкогабаритный технологический транспорт и оборуд.</t>
  </si>
  <si>
    <t>УБШМ 1-13 на санях</t>
  </si>
  <si>
    <t>из сп-2</t>
  </si>
  <si>
    <t>ТГМ-5 с УБШМ 1-20</t>
  </si>
  <si>
    <t>помещение для заправочной станции</t>
  </si>
  <si>
    <t>Должность, профессия</t>
  </si>
  <si>
    <t>Фамилия И.О.</t>
  </si>
  <si>
    <t>Вид работы</t>
  </si>
  <si>
    <t>Общее руководство</t>
  </si>
  <si>
    <t>Загайнгов В.И.</t>
  </si>
  <si>
    <t>Бульдозерист</t>
  </si>
  <si>
    <t>Водитель вездехода</t>
  </si>
  <si>
    <t>Дизелист (электрик)</t>
  </si>
  <si>
    <t>Электрообеспечение, демонтаж и монтаж электросетей, обслуживание электростанций</t>
  </si>
  <si>
    <t>Рабочий</t>
  </si>
  <si>
    <t>Погрузочные работы</t>
  </si>
  <si>
    <t>Раскряжевщик</t>
  </si>
  <si>
    <t>Прицеп-здание мобильное "Екатерина" мед пункт</t>
  </si>
  <si>
    <t>Контейнер 20 тн (ГФО)</t>
  </si>
  <si>
    <t>Контейнер 20 тн (ГФО) половина из 40 тн</t>
  </si>
  <si>
    <t>Начальник СП №1</t>
  </si>
  <si>
    <t>Минаев А.И.</t>
  </si>
  <si>
    <t xml:space="preserve">Старший механик СП-1 </t>
  </si>
  <si>
    <t>Шарафутдинов Р.Ф.</t>
  </si>
  <si>
    <t>Лесоруб</t>
  </si>
  <si>
    <t>Разгрузочные работы работы</t>
  </si>
  <si>
    <t>Механик СП №1</t>
  </si>
  <si>
    <t>Мокасеев Е.И.</t>
  </si>
  <si>
    <t>Ответственный за разгрузочные работы</t>
  </si>
  <si>
    <t>Водитель автомобиля</t>
  </si>
  <si>
    <t>УАЗ-23632 Пикап</t>
  </si>
  <si>
    <t>С 043 72</t>
  </si>
  <si>
    <t>УАЗ-23602</t>
  </si>
  <si>
    <t>К 589 ХР72</t>
  </si>
  <si>
    <t>КТМ-10В с УБГМ-1А зав №1031550714</t>
  </si>
  <si>
    <t>КТМ-10В с УБГМ-1А зав №1031560714</t>
  </si>
  <si>
    <t>КТМ-10В с УБГМ-1А зав №1031570714</t>
  </si>
  <si>
    <t>7847 ТА72</t>
  </si>
  <si>
    <t>7848 ТА72</t>
  </si>
  <si>
    <t>7849 ТА72</t>
  </si>
  <si>
    <t>ГАЗ-34039-23 зав №Т140511</t>
  </si>
  <si>
    <t>ГАЗ-34039-23 зав №Т140406</t>
  </si>
  <si>
    <t>ГАЗ-34039-23 зав №Т140516</t>
  </si>
  <si>
    <t>ГАЗ-34039-23 зав №Т140515</t>
  </si>
  <si>
    <t>7843 ТА72</t>
  </si>
  <si>
    <t>7844 ТА72</t>
  </si>
  <si>
    <t>7845 ТА72</t>
  </si>
  <si>
    <t>7846 ТА72</t>
  </si>
  <si>
    <t>Офис на колесах</t>
  </si>
  <si>
    <t>Полуофис на колесах</t>
  </si>
  <si>
    <t>ДЭС 200 новая</t>
  </si>
  <si>
    <t>Завьялов Ю.А.</t>
  </si>
  <si>
    <t>Заместитель начальника СП №1</t>
  </si>
  <si>
    <t>Тюнягин В.Ю.</t>
  </si>
  <si>
    <t>Персонал СП №1, задействованный на перебазировке</t>
  </si>
  <si>
    <t>Электрик</t>
  </si>
  <si>
    <t>Вальщик леса</t>
  </si>
  <si>
    <t>Общее руководство, обеспечение работ</t>
  </si>
  <si>
    <t>Сургутская база</t>
  </si>
  <si>
    <t>Диспетчер</t>
  </si>
  <si>
    <t>Оформление сопроводительной документации</t>
  </si>
  <si>
    <t>Ответственный за погрузку</t>
  </si>
  <si>
    <t>Очистка территории от леса, разгрузочные работы</t>
  </si>
  <si>
    <t>ВПЛ</t>
  </si>
  <si>
    <t>ВПЛ, подготовка площадки, разгрузочные работы</t>
  </si>
  <si>
    <t>Доставка персонала, снабжение запчастями, продуктами</t>
  </si>
  <si>
    <t>Тарабановский С.В.</t>
  </si>
  <si>
    <t>Бердюгин Б.Л.</t>
  </si>
  <si>
    <t>Исламова Т.Н.</t>
  </si>
  <si>
    <t>Наименование ОС СП №1/2015</t>
  </si>
  <si>
    <t>контейнер - склад БВО/ТГО</t>
  </si>
  <si>
    <t>Сани с ДЭС 30 кВт и ДЭС 16 кВт</t>
  </si>
  <si>
    <t>2510/1</t>
  </si>
  <si>
    <t>2510/2</t>
  </si>
  <si>
    <t>Б/Н</t>
  </si>
  <si>
    <t>здание мобил. "Ковчег-901.8" жилой на 8чел.</t>
  </si>
  <si>
    <t>контейнеры для бытовых отходов</t>
  </si>
  <si>
    <t>№ 278 гос. № 41-24 ТУ 72</t>
  </si>
  <si>
    <t>№ 276 гос. № 32-97 ТУ 72</t>
  </si>
  <si>
    <t>№ 274 гос. № 32-95 ТУ 72</t>
  </si>
  <si>
    <t>№ 267 гос. № 27-99 ТУ 72</t>
  </si>
  <si>
    <t>№ 268 гос. № 27-96 ТУ 72</t>
  </si>
  <si>
    <t>№ 270 гос. № 27-98 ТУ 72</t>
  </si>
  <si>
    <t>№ 277 гос. № 32-98 ТУ 72</t>
  </si>
  <si>
    <t>№ 271 гос. № 33-04 ТУ 72</t>
  </si>
  <si>
    <t>№ 272 гос. № 32-99 ТУ 72</t>
  </si>
  <si>
    <t>№ 273 гос. № 32-94 ТУ 72</t>
  </si>
  <si>
    <t>двиг. №522460, коробка передач №4701, мост №1006032</t>
  </si>
  <si>
    <t>47-11ТР7 2</t>
  </si>
  <si>
    <t>Имущество СП №1 для перевозки</t>
  </si>
  <si>
    <t>Итого за день</t>
  </si>
  <si>
    <t>сани транспортные (Баня ком.)</t>
  </si>
  <si>
    <t>Контейнер 20 тн (Вещ. склад)</t>
  </si>
  <si>
    <t>Контейнер 20 тн (маслосклад 2511)</t>
  </si>
  <si>
    <t>Всего  с начала перибазировки</t>
  </si>
  <si>
    <t>Примечание</t>
  </si>
  <si>
    <t>Сани транспортные</t>
  </si>
  <si>
    <t>Подъемник рычажный П-931-00.000</t>
  </si>
  <si>
    <t>КТМ-10</t>
  </si>
  <si>
    <t>"Енисей СЭМ-100"</t>
  </si>
  <si>
    <t>ПЛАН</t>
  </si>
  <si>
    <t xml:space="preserve"> </t>
  </si>
  <si>
    <t>№ п/п</t>
  </si>
  <si>
    <t>Вид перевозимого имущества</t>
  </si>
  <si>
    <t>инв.№</t>
  </si>
  <si>
    <t>Описание шасси</t>
  </si>
  <si>
    <t>п\лагерь</t>
  </si>
  <si>
    <t>Техника</t>
  </si>
  <si>
    <t>гусеничн</t>
  </si>
  <si>
    <t>5786 ТР 72</t>
  </si>
  <si>
    <t>5790 ТР 72</t>
  </si>
  <si>
    <t>2645 ТУ 72</t>
  </si>
  <si>
    <t>7842 ТА 72</t>
  </si>
  <si>
    <t>7850 ТА 72</t>
  </si>
  <si>
    <t>2674 ТР 72</t>
  </si>
  <si>
    <t>2671 ТР 72</t>
  </si>
  <si>
    <t>3989 ТР 72</t>
  </si>
  <si>
    <t>9507 ТР 72</t>
  </si>
  <si>
    <t>сани</t>
  </si>
  <si>
    <t>Жилые</t>
  </si>
  <si>
    <t xml:space="preserve">Прицеп вагон-дом "Екатерина" мод. МG12 </t>
  </si>
  <si>
    <t>4675ТР72</t>
  </si>
  <si>
    <t>Колесн</t>
  </si>
  <si>
    <t>4676ТР72</t>
  </si>
  <si>
    <t>4680ТР72</t>
  </si>
  <si>
    <t>4681ТР72</t>
  </si>
  <si>
    <t>4682ТР72</t>
  </si>
  <si>
    <t>4683ТР72</t>
  </si>
  <si>
    <t>4684ТР72</t>
  </si>
  <si>
    <t xml:space="preserve">Прицеп вагон-дом "Екатерина" мод. МG1282 </t>
  </si>
  <si>
    <t>4666ТР72</t>
  </si>
  <si>
    <t>4672ТР72</t>
  </si>
  <si>
    <t>Прицеп вагон-дом передвижной "Альтаир"</t>
  </si>
  <si>
    <t>3296ТУ72</t>
  </si>
  <si>
    <t>4123ТУ72</t>
  </si>
  <si>
    <t>4120ТУ72</t>
  </si>
  <si>
    <t>4108ТУ72</t>
  </si>
  <si>
    <t>Прицеп вагон-дом передвижной "Титан"</t>
  </si>
  <si>
    <t>9107ТУ72</t>
  </si>
  <si>
    <t>9109ТУ72</t>
  </si>
  <si>
    <t>Вагон -дом (на санях)</t>
  </si>
  <si>
    <t>Сани</t>
  </si>
  <si>
    <t>Производственные</t>
  </si>
  <si>
    <t>Сейсмостанция</t>
  </si>
  <si>
    <t>Столовая</t>
  </si>
  <si>
    <t>Кухня</t>
  </si>
  <si>
    <t>Ремонт ГФА (ГМЛ)</t>
  </si>
  <si>
    <t>Аккумуляторная</t>
  </si>
  <si>
    <t>Прицеп вагон-дом "Медпункт"</t>
  </si>
  <si>
    <t>медпункт</t>
  </si>
  <si>
    <t xml:space="preserve">Прицеп вагон-дом "Екатерина" мод. М811 </t>
  </si>
  <si>
    <t>офис</t>
  </si>
  <si>
    <t>Прицеп вагон-дом Полуофис</t>
  </si>
  <si>
    <t>Сани под "Буран"</t>
  </si>
  <si>
    <t>Сани смоточные</t>
  </si>
  <si>
    <t>Вспомогательные</t>
  </si>
  <si>
    <t>Баня</t>
  </si>
  <si>
    <t>Туалет</t>
  </si>
  <si>
    <t>Склад ПМО</t>
  </si>
  <si>
    <t>Склад БВО</t>
  </si>
  <si>
    <t>Склад мастерская ТГО</t>
  </si>
  <si>
    <t>Склад продуктовый</t>
  </si>
  <si>
    <t>Сушилка для одежды</t>
  </si>
  <si>
    <t>Склад вещевой</t>
  </si>
  <si>
    <t>Сани под спутниковую антенну</t>
  </si>
  <si>
    <t>Слесарная</t>
  </si>
  <si>
    <t>Эл.станции</t>
  </si>
  <si>
    <t>ПЭС-30кВт</t>
  </si>
  <si>
    <t>ПЭС-200кВт</t>
  </si>
  <si>
    <t>Емкости</t>
  </si>
  <si>
    <t>Емкость 1,5м3 (вода)</t>
  </si>
  <si>
    <t>Емкость 16м3</t>
  </si>
  <si>
    <t>ИТОГО:</t>
  </si>
  <si>
    <t>4105 ТУ 72</t>
  </si>
  <si>
    <t>2006 ТО 72</t>
  </si>
  <si>
    <t>2009 ТО 72</t>
  </si>
  <si>
    <t>2010 ТО 72</t>
  </si>
  <si>
    <t>2011 ТО 72</t>
  </si>
  <si>
    <t>Гос.номер</t>
  </si>
  <si>
    <t>0313ТО72</t>
  </si>
  <si>
    <t>4658ТР72</t>
  </si>
  <si>
    <t>Укрытие техники (10000Х4000Х3800)</t>
  </si>
  <si>
    <t>Б0004852</t>
  </si>
  <si>
    <t>Коса геофизическая</t>
  </si>
  <si>
    <t>АДД - 4004МВ У1 сварочный агрегат</t>
  </si>
  <si>
    <t xml:space="preserve">Емкость 10 000л для воды </t>
  </si>
  <si>
    <t xml:space="preserve">Емкость 5000л для воды </t>
  </si>
  <si>
    <t>з.н. МН5000ФК2</t>
  </si>
  <si>
    <t>Б0004888</t>
  </si>
  <si>
    <t>Емкость 21м3</t>
  </si>
  <si>
    <t xml:space="preserve">Помещение под масла </t>
  </si>
  <si>
    <t>Контейнер СО</t>
  </si>
  <si>
    <t>Контейнер хозяйственный</t>
  </si>
  <si>
    <t>мет.сани 2605</t>
  </si>
  <si>
    <t>Разгрузчик Р-5</t>
  </si>
  <si>
    <t>546 штук</t>
  </si>
  <si>
    <t>демобилизации СП№3  полевой сезон 2018-2019 гг.</t>
  </si>
  <si>
    <t>5551 ТР 72</t>
  </si>
  <si>
    <t>Газ 27527-Соболь</t>
  </si>
  <si>
    <t>Р 374 УР 72</t>
  </si>
  <si>
    <t>Б0005000</t>
  </si>
  <si>
    <t>С 048 РХ 72</t>
  </si>
  <si>
    <t>Б000478</t>
  </si>
  <si>
    <t>УСТ 54535Р(вахта)</t>
  </si>
  <si>
    <t xml:space="preserve"> С461 ЕТ 72</t>
  </si>
  <si>
    <t>5032</t>
  </si>
  <si>
    <t>колесник</t>
  </si>
  <si>
    <t>Бульдозер Б-10м</t>
  </si>
  <si>
    <t>Трактор Т10МБ</t>
  </si>
  <si>
    <t>Газ 34039-22</t>
  </si>
  <si>
    <t>2646 ТР 72</t>
  </si>
  <si>
    <t>Газ 34039-33</t>
  </si>
  <si>
    <t>7840 ТА 72</t>
  </si>
  <si>
    <t>4708 ТР 72</t>
  </si>
  <si>
    <t>ГАЗ-71</t>
  </si>
  <si>
    <t>2418 ТР 72</t>
  </si>
  <si>
    <t>4648 ТР 72</t>
  </si>
  <si>
    <t>4706 ТР 72</t>
  </si>
  <si>
    <t>ГАЗ с БГМ -1М</t>
  </si>
  <si>
    <t>0527 ТК 72</t>
  </si>
  <si>
    <t>0526 ТК 72</t>
  </si>
  <si>
    <t>ГАЗ 34039-33</t>
  </si>
  <si>
    <t>5059 ОА 72</t>
  </si>
  <si>
    <t>5058 ОА 72</t>
  </si>
  <si>
    <t>5064 ОА 72</t>
  </si>
  <si>
    <t>5065 ОА 72</t>
  </si>
  <si>
    <t>0265 ТР 72</t>
  </si>
  <si>
    <t>7851 ТА 72</t>
  </si>
  <si>
    <t>7852 ТА 72</t>
  </si>
  <si>
    <t>КТМ 10В с УБГМ</t>
  </si>
  <si>
    <t>3201 ОА 72</t>
  </si>
  <si>
    <t>3200 ОА 72</t>
  </si>
  <si>
    <t>3198 ОА 72</t>
  </si>
  <si>
    <t>БГМ-1М</t>
  </si>
  <si>
    <t>Е-2</t>
  </si>
  <si>
    <t>Е-1</t>
  </si>
  <si>
    <t>УБШМ 1-20(на ГАЗ 259)</t>
  </si>
  <si>
    <t>з.н.44</t>
  </si>
  <si>
    <t>УБШМ 1-20</t>
  </si>
  <si>
    <t>з.н.373</t>
  </si>
  <si>
    <t>з.н.175</t>
  </si>
  <si>
    <t>з.н.34</t>
  </si>
  <si>
    <t>з.н.176</t>
  </si>
  <si>
    <t>з.н.374</t>
  </si>
  <si>
    <t>УБШМ 1-13</t>
  </si>
  <si>
    <t>з.н.1268</t>
  </si>
  <si>
    <t>з.н.1269</t>
  </si>
  <si>
    <t>з.н.1273</t>
  </si>
  <si>
    <t>з.н.614</t>
  </si>
  <si>
    <t>з.н.698</t>
  </si>
  <si>
    <t>"Буран" АЕ</t>
  </si>
  <si>
    <t>4987 ОА 72</t>
  </si>
  <si>
    <t>4988 ОА 72</t>
  </si>
  <si>
    <t>4990 ОА 72</t>
  </si>
  <si>
    <t>Буран А</t>
  </si>
  <si>
    <t>5359 ОА 72</t>
  </si>
  <si>
    <t>5360 ОА 72</t>
  </si>
  <si>
    <t>"Буран" СБ-640А</t>
  </si>
  <si>
    <t>2007 ТО 72</t>
  </si>
  <si>
    <t>6888 ТК 72</t>
  </si>
  <si>
    <t>5355 ОА 72</t>
  </si>
  <si>
    <t>5513 ОА 72</t>
  </si>
  <si>
    <t>5514 ОА 72</t>
  </si>
  <si>
    <t>5508 ОА 72</t>
  </si>
  <si>
    <t>5516 ОА 72</t>
  </si>
  <si>
    <t>5517 ОА 72</t>
  </si>
  <si>
    <t>5832 ОА 72</t>
  </si>
  <si>
    <t>5833 ОА 72</t>
  </si>
  <si>
    <t>Снегоход ARCTIC</t>
  </si>
  <si>
    <t>5521 ТК 72</t>
  </si>
  <si>
    <t xml:space="preserve">прицеп колесный </t>
  </si>
  <si>
    <t>на 259</t>
  </si>
  <si>
    <t>Установка мобильная буровая</t>
  </si>
  <si>
    <t>4807 ОА 72</t>
  </si>
  <si>
    <t>9113ТУ72</t>
  </si>
  <si>
    <t>9108ТУ72</t>
  </si>
  <si>
    <t>9111ТУ72</t>
  </si>
  <si>
    <t>9114ТУ72</t>
  </si>
  <si>
    <t>5083ОА72</t>
  </si>
  <si>
    <t>5087ОА72</t>
  </si>
  <si>
    <t>Склад ВМ</t>
  </si>
  <si>
    <t>супервайзеры</t>
  </si>
  <si>
    <t>обработчики</t>
  </si>
  <si>
    <t>Прицеп помещение для предрейсовых "Медпункт"</t>
  </si>
  <si>
    <t>Прицеп офис для ОТ и ПБ</t>
  </si>
  <si>
    <t>Подстанция КТПН</t>
  </si>
  <si>
    <t>Емкость 4,5м3</t>
  </si>
  <si>
    <t>Емкость 5,6м3</t>
  </si>
  <si>
    <t>в Тюмени</t>
  </si>
  <si>
    <t>Своими силами</t>
  </si>
  <si>
    <t>своими силами</t>
  </si>
  <si>
    <t>своми силами</t>
  </si>
  <si>
    <t>трал</t>
  </si>
  <si>
    <t>площадка</t>
  </si>
  <si>
    <t>Размеры ДхШхВ, Вес</t>
  </si>
  <si>
    <t>5720х2570х2000, 6000</t>
  </si>
  <si>
    <t>7210х3100х3000, 11400</t>
  </si>
  <si>
    <t>6450х2850х865, 10000</t>
  </si>
  <si>
    <t>6450х2850х865, 10001</t>
  </si>
  <si>
    <t>6450х2850х865, 10002</t>
  </si>
  <si>
    <t>6450х2850х865, 10003</t>
  </si>
  <si>
    <t>6450х2850х865, 10004</t>
  </si>
  <si>
    <t>6450х2850х865, 10005</t>
  </si>
  <si>
    <t>4785х3230х3190, 17348</t>
  </si>
  <si>
    <t>4825х3230х3145, 17600</t>
  </si>
  <si>
    <t>6450х3100х3000, 10500</t>
  </si>
  <si>
    <t>2300х2990х1650, 7200</t>
  </si>
  <si>
    <t>6600х2430х2950, 4300</t>
  </si>
  <si>
    <t>6000х2300х2300, 5000</t>
  </si>
  <si>
    <t>6200х2500х3000, 5000</t>
  </si>
  <si>
    <t>6200х2500х3000, 4500</t>
  </si>
  <si>
    <t>6000х2500х2000, 2000</t>
  </si>
  <si>
    <t>6600х2430х2950, 7000</t>
  </si>
  <si>
    <t>9680х2405х6120, 4600</t>
  </si>
  <si>
    <t>1100х1005х2600, 400</t>
  </si>
  <si>
    <t>6000х3950х5200, 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</si>
</sst>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0"/>
    <numFmt numFmtId="165" formatCode="000"/>
    <numFmt numFmtId="166" formatCode="0.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0"/>
      <name val="Arial"/>
      <family val="2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rgb="FFC0000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7" fillId="0" borderId="0"/>
    <xf numFmtId="0" fontId="14" fillId="0" borderId="0"/>
    <xf numFmtId="0" fontId="3" fillId="0" borderId="0"/>
  </cellStyleXfs>
  <cellXfs count="192">
    <xf numFmtId="0" fontId="0" fillId="0" borderId="0" xfId="0"/>
    <xf numFmtId="0" fontId="8" fillId="0" borderId="1" xfId="0" applyFont="1" applyFill="1" applyBorder="1"/>
    <xf numFmtId="164" fontId="5" fillId="0" borderId="1" xfId="0" applyNumberFormat="1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right" vertical="top"/>
    </xf>
    <xf numFmtId="0" fontId="10" fillId="0" borderId="1" xfId="0" applyFont="1" applyBorder="1"/>
    <xf numFmtId="0" fontId="8" fillId="0" borderId="1" xfId="0" applyFont="1" applyBorder="1"/>
    <xf numFmtId="0" fontId="1" fillId="3" borderId="4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Border="1"/>
    <xf numFmtId="0" fontId="4" fillId="0" borderId="0" xfId="0" applyFont="1"/>
    <xf numFmtId="0" fontId="0" fillId="0" borderId="1" xfId="0" applyFill="1" applyBorder="1"/>
    <xf numFmtId="0" fontId="15" fillId="0" borderId="0" xfId="0" applyFont="1"/>
    <xf numFmtId="164" fontId="5" fillId="0" borderId="1" xfId="0" applyNumberFormat="1" applyFont="1" applyFill="1" applyBorder="1" applyAlignment="1">
      <alignment horizontal="center" vertical="top"/>
    </xf>
    <xf numFmtId="9" fontId="9" fillId="0" borderId="1" xfId="1" applyFont="1" applyFill="1" applyBorder="1" applyAlignment="1" applyProtection="1"/>
    <xf numFmtId="0" fontId="6" fillId="0" borderId="2" xfId="0" applyNumberFormat="1" applyFont="1" applyFill="1" applyBorder="1" applyAlignment="1">
      <alignment vertical="top" wrapText="1"/>
    </xf>
    <xf numFmtId="14" fontId="0" fillId="4" borderId="1" xfId="0" applyNumberFormat="1" applyFill="1" applyBorder="1" applyAlignment="1">
      <alignment horizontal="center" vertical="center" textRotation="90"/>
    </xf>
    <xf numFmtId="0" fontId="20" fillId="0" borderId="0" xfId="0" applyFont="1" applyFill="1" applyBorder="1"/>
    <xf numFmtId="0" fontId="0" fillId="0" borderId="0" xfId="0" applyAlignment="1">
      <alignment wrapText="1"/>
    </xf>
    <xf numFmtId="1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1" fontId="5" fillId="0" borderId="2" xfId="0" applyNumberFormat="1" applyFont="1" applyFill="1" applyBorder="1" applyAlignment="1">
      <alignment vertical="top" wrapText="1"/>
    </xf>
    <xf numFmtId="0" fontId="10" fillId="0" borderId="2" xfId="0" applyFont="1" applyBorder="1" applyAlignment="1">
      <alignment wrapText="1"/>
    </xf>
    <xf numFmtId="0" fontId="0" fillId="0" borderId="5" xfId="0" applyBorder="1" applyAlignment="1">
      <alignment wrapText="1"/>
    </xf>
    <xf numFmtId="0" fontId="8" fillId="5" borderId="1" xfId="0" applyFont="1" applyFill="1" applyBorder="1"/>
    <xf numFmtId="164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/>
    </xf>
    <xf numFmtId="0" fontId="5" fillId="5" borderId="1" xfId="0" applyNumberFormat="1" applyFont="1" applyFill="1" applyBorder="1" applyAlignment="1">
      <alignment horizontal="right" vertical="top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164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/>
    </xf>
    <xf numFmtId="0" fontId="16" fillId="0" borderId="1" xfId="0" applyNumberFormat="1" applyFont="1" applyFill="1" applyBorder="1" applyAlignment="1">
      <alignment horizontal="left" vertical="top"/>
    </xf>
    <xf numFmtId="164" fontId="14" fillId="0" borderId="1" xfId="0" applyNumberFormat="1" applyFont="1" applyFill="1" applyBorder="1" applyAlignment="1">
      <alignment horizontal="left" vertical="top"/>
    </xf>
    <xf numFmtId="0" fontId="14" fillId="0" borderId="1" xfId="0" applyNumberFormat="1" applyFont="1" applyFill="1" applyBorder="1" applyAlignment="1">
      <alignment horizontal="left" vertical="top"/>
    </xf>
    <xf numFmtId="0" fontId="21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right"/>
    </xf>
    <xf numFmtId="0" fontId="19" fillId="6" borderId="0" xfId="0" applyFont="1" applyFill="1" applyAlignment="1">
      <alignment horizontal="center" vertical="center" wrapText="1"/>
    </xf>
    <xf numFmtId="0" fontId="27" fillId="6" borderId="0" xfId="0" applyFont="1" applyFill="1" applyAlignment="1">
      <alignment horizontal="center" vertical="center" wrapText="1"/>
    </xf>
    <xf numFmtId="0" fontId="19" fillId="6" borderId="14" xfId="0" applyFont="1" applyFill="1" applyBorder="1" applyAlignment="1">
      <alignment horizontal="center" vertical="center" wrapText="1"/>
    </xf>
    <xf numFmtId="0" fontId="23" fillId="6" borderId="15" xfId="3" applyFont="1" applyFill="1" applyBorder="1" applyAlignment="1">
      <alignment horizontal="center" vertical="center" wrapText="1"/>
    </xf>
    <xf numFmtId="0" fontId="23" fillId="6" borderId="11" xfId="3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center" vertical="center" wrapText="1"/>
    </xf>
    <xf numFmtId="0" fontId="23" fillId="6" borderId="11" xfId="0" applyFont="1" applyFill="1" applyBorder="1" applyAlignment="1">
      <alignment horizontal="center" vertical="center" wrapText="1"/>
    </xf>
    <xf numFmtId="0" fontId="19" fillId="6" borderId="10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9" fillId="6" borderId="17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2" fillId="6" borderId="11" xfId="0" applyFont="1" applyFill="1" applyBorder="1" applyAlignment="1">
      <alignment horizontal="center" vertical="center" wrapText="1"/>
    </xf>
    <xf numFmtId="0" fontId="28" fillId="6" borderId="11" xfId="0" applyFont="1" applyFill="1" applyBorder="1" applyAlignment="1">
      <alignment horizontal="center" vertical="center" wrapText="1"/>
    </xf>
    <xf numFmtId="0" fontId="19" fillId="6" borderId="17" xfId="0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6" borderId="20" xfId="0" applyFont="1" applyFill="1" applyBorder="1" applyAlignment="1">
      <alignment horizontal="center" vertical="center" wrapText="1"/>
    </xf>
    <xf numFmtId="0" fontId="23" fillId="6" borderId="20" xfId="0" applyFont="1" applyFill="1" applyBorder="1" applyAlignment="1">
      <alignment horizontal="center" vertical="center" wrapText="1"/>
    </xf>
    <xf numFmtId="0" fontId="29" fillId="6" borderId="11" xfId="0" applyFont="1" applyFill="1" applyBorder="1" applyAlignment="1">
      <alignment horizontal="center" vertical="center" wrapText="1"/>
    </xf>
    <xf numFmtId="0" fontId="23" fillId="6" borderId="10" xfId="0" applyFont="1" applyFill="1" applyBorder="1" applyAlignment="1">
      <alignment horizontal="center" vertical="center" wrapText="1"/>
    </xf>
    <xf numFmtId="0" fontId="19" fillId="6" borderId="22" xfId="0" applyFont="1" applyFill="1" applyBorder="1" applyAlignment="1">
      <alignment horizontal="center" vertical="center" wrapText="1"/>
    </xf>
    <xf numFmtId="0" fontId="23" fillId="6" borderId="23" xfId="0" applyFont="1" applyFill="1" applyBorder="1" applyAlignment="1">
      <alignment horizontal="center" vertical="center" wrapText="1"/>
    </xf>
    <xf numFmtId="0" fontId="19" fillId="6" borderId="23" xfId="0" applyFont="1" applyFill="1" applyBorder="1" applyAlignment="1">
      <alignment horizontal="center" vertical="center" wrapText="1"/>
    </xf>
    <xf numFmtId="0" fontId="29" fillId="6" borderId="24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19" fillId="6" borderId="29" xfId="0" applyFont="1" applyFill="1" applyBorder="1" applyAlignment="1">
      <alignment horizontal="center" vertical="center" wrapText="1"/>
    </xf>
    <xf numFmtId="0" fontId="19" fillId="6" borderId="28" xfId="0" applyFont="1" applyFill="1" applyBorder="1" applyAlignment="1">
      <alignment horizontal="center" vertical="center" wrapText="1"/>
    </xf>
    <xf numFmtId="0" fontId="23" fillId="6" borderId="28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 vertical="center" wrapText="1"/>
    </xf>
    <xf numFmtId="0" fontId="19" fillId="6" borderId="12" xfId="0" applyFont="1" applyFill="1" applyBorder="1" applyAlignment="1">
      <alignment horizontal="center" vertical="center" wrapText="1"/>
    </xf>
    <xf numFmtId="0" fontId="23" fillId="6" borderId="32" xfId="0" applyFont="1" applyFill="1" applyBorder="1" applyAlignment="1">
      <alignment horizontal="center" vertical="center" wrapText="1"/>
    </xf>
    <xf numFmtId="0" fontId="33" fillId="6" borderId="4" xfId="0" applyFont="1" applyFill="1" applyBorder="1" applyAlignment="1">
      <alignment horizontal="center" vertical="center" wrapText="1"/>
    </xf>
    <xf numFmtId="166" fontId="23" fillId="6" borderId="20" xfId="0" applyNumberFormat="1" applyFont="1" applyFill="1" applyBorder="1" applyAlignment="1">
      <alignment horizontal="center" vertical="center" wrapText="1"/>
    </xf>
    <xf numFmtId="166" fontId="19" fillId="6" borderId="0" xfId="0" applyNumberFormat="1" applyFont="1" applyFill="1" applyAlignment="1">
      <alignment horizontal="center" vertical="center" wrapText="1"/>
    </xf>
    <xf numFmtId="0" fontId="19" fillId="6" borderId="20" xfId="0" applyNumberFormat="1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19" fillId="8" borderId="18" xfId="0" applyFont="1" applyFill="1" applyBorder="1" applyAlignment="1">
      <alignment horizontal="center" vertical="center" wrapText="1"/>
    </xf>
    <xf numFmtId="0" fontId="19" fillId="8" borderId="1" xfId="0" applyFont="1" applyFill="1" applyBorder="1"/>
    <xf numFmtId="0" fontId="29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19" fillId="8" borderId="20" xfId="0" applyFont="1" applyFill="1" applyBorder="1"/>
    <xf numFmtId="0" fontId="29" fillId="8" borderId="20" xfId="0" applyFont="1" applyFill="1" applyBorder="1" applyAlignment="1">
      <alignment horizontal="center" vertical="center" wrapText="1"/>
    </xf>
    <xf numFmtId="0" fontId="24" fillId="8" borderId="20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left" vertical="center" wrapText="1"/>
    </xf>
    <xf numFmtId="0" fontId="25" fillId="8" borderId="1" xfId="0" applyFont="1" applyFill="1" applyBorder="1" applyAlignment="1">
      <alignment horizontal="center" vertical="center"/>
    </xf>
    <xf numFmtId="0" fontId="24" fillId="8" borderId="1" xfId="0" applyNumberFormat="1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19" fillId="8" borderId="4" xfId="0" applyFont="1" applyFill="1" applyBorder="1"/>
    <xf numFmtId="0" fontId="23" fillId="8" borderId="4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>
      <alignment horizontal="center" vertical="center"/>
    </xf>
    <xf numFmtId="0" fontId="29" fillId="8" borderId="4" xfId="0" applyFont="1" applyFill="1" applyBorder="1" applyAlignment="1">
      <alignment horizontal="center" vertical="center" wrapText="1"/>
    </xf>
    <xf numFmtId="0" fontId="19" fillId="8" borderId="21" xfId="0" applyFont="1" applyFill="1" applyBorder="1" applyAlignment="1">
      <alignment horizontal="center" vertical="center" wrapText="1"/>
    </xf>
    <xf numFmtId="0" fontId="24" fillId="8" borderId="17" xfId="0" applyFont="1" applyFill="1" applyBorder="1" applyAlignment="1">
      <alignment horizontal="center" vertical="center"/>
    </xf>
    <xf numFmtId="0" fontId="29" fillId="8" borderId="7" xfId="0" applyFont="1" applyFill="1" applyBorder="1" applyAlignment="1">
      <alignment horizontal="center" vertical="center" wrapText="1"/>
    </xf>
    <xf numFmtId="0" fontId="29" fillId="8" borderId="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/>
    </xf>
    <xf numFmtId="166" fontId="19" fillId="8" borderId="20" xfId="0" applyNumberFormat="1" applyFont="1" applyFill="1" applyBorder="1"/>
    <xf numFmtId="166" fontId="23" fillId="8" borderId="20" xfId="0" applyNumberFormat="1" applyFont="1" applyFill="1" applyBorder="1" applyAlignment="1">
      <alignment horizontal="center" vertical="center" wrapText="1"/>
    </xf>
    <xf numFmtId="166" fontId="19" fillId="8" borderId="20" xfId="0" applyNumberFormat="1" applyFont="1" applyFill="1" applyBorder="1" applyAlignment="1">
      <alignment horizontal="center" vertical="center" wrapText="1"/>
    </xf>
    <xf numFmtId="0" fontId="19" fillId="8" borderId="14" xfId="0" applyFont="1" applyFill="1" applyBorder="1" applyAlignment="1">
      <alignment horizontal="center" vertical="center" wrapText="1"/>
    </xf>
    <xf numFmtId="0" fontId="19" fillId="8" borderId="28" xfId="0" applyFont="1" applyFill="1" applyBorder="1"/>
    <xf numFmtId="0" fontId="23" fillId="8" borderId="28" xfId="0" applyFont="1" applyFill="1" applyBorder="1" applyAlignment="1">
      <alignment horizontal="center" vertical="center" wrapText="1"/>
    </xf>
    <xf numFmtId="0" fontId="24" fillId="8" borderId="28" xfId="0" applyFont="1" applyFill="1" applyBorder="1" applyAlignment="1">
      <alignment horizontal="center" vertical="center"/>
    </xf>
    <xf numFmtId="0" fontId="29" fillId="8" borderId="28" xfId="0" applyFont="1" applyFill="1" applyBorder="1" applyAlignment="1">
      <alignment horizontal="center" vertical="center" wrapText="1"/>
    </xf>
    <xf numFmtId="0" fontId="19" fillId="8" borderId="28" xfId="0" applyFont="1" applyFill="1" applyBorder="1" applyAlignment="1">
      <alignment horizontal="center" vertical="center" wrapText="1"/>
    </xf>
    <xf numFmtId="0" fontId="19" fillId="8" borderId="19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25" fillId="8" borderId="28" xfId="0" applyFont="1" applyFill="1" applyBorder="1" applyAlignment="1">
      <alignment horizontal="left" vertical="center" wrapText="1"/>
    </xf>
    <xf numFmtId="0" fontId="25" fillId="8" borderId="28" xfId="0" applyFont="1" applyFill="1" applyBorder="1" applyAlignment="1">
      <alignment horizontal="center" vertical="center"/>
    </xf>
    <xf numFmtId="0" fontId="24" fillId="8" borderId="28" xfId="0" applyNumberFormat="1" applyFont="1" applyFill="1" applyBorder="1" applyAlignment="1">
      <alignment horizontal="center" vertical="center"/>
    </xf>
    <xf numFmtId="0" fontId="22" fillId="9" borderId="26" xfId="0" applyFont="1" applyFill="1" applyBorder="1" applyAlignment="1">
      <alignment horizontal="center" vertical="center" wrapText="1"/>
    </xf>
    <xf numFmtId="0" fontId="23" fillId="9" borderId="9" xfId="0" applyFont="1" applyFill="1" applyBorder="1" applyAlignment="1">
      <alignment horizontal="center" vertical="center" wrapText="1"/>
    </xf>
    <xf numFmtId="0" fontId="22" fillId="9" borderId="9" xfId="0" applyFont="1" applyFill="1" applyBorder="1" applyAlignment="1">
      <alignment horizontal="center" vertical="center" wrapText="1"/>
    </xf>
    <xf numFmtId="0" fontId="22" fillId="9" borderId="27" xfId="0" applyFont="1" applyFill="1" applyBorder="1" applyAlignment="1">
      <alignment horizontal="center" vertical="center" wrapText="1"/>
    </xf>
    <xf numFmtId="0" fontId="29" fillId="8" borderId="28" xfId="0" applyFont="1" applyFill="1" applyBorder="1" applyAlignment="1">
      <alignment horizontal="left" vertical="center" wrapText="1"/>
    </xf>
    <xf numFmtId="0" fontId="23" fillId="8" borderId="30" xfId="0" applyFont="1" applyFill="1" applyBorder="1" applyAlignment="1">
      <alignment horizontal="center" vertical="center" wrapText="1"/>
    </xf>
    <xf numFmtId="0" fontId="29" fillId="8" borderId="34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vertical="center"/>
    </xf>
    <xf numFmtId="0" fontId="19" fillId="8" borderId="1" xfId="0" applyFont="1" applyFill="1" applyBorder="1" applyAlignment="1">
      <alignment vertical="top"/>
    </xf>
    <xf numFmtId="0" fontId="29" fillId="8" borderId="4" xfId="0" applyFont="1" applyFill="1" applyBorder="1" applyAlignment="1">
      <alignment horizontal="center" vertical="top" wrapText="1"/>
    </xf>
    <xf numFmtId="0" fontId="24" fillId="8" borderId="1" xfId="0" applyFont="1" applyFill="1" applyBorder="1" applyAlignment="1">
      <alignment horizontal="center" vertical="top"/>
    </xf>
    <xf numFmtId="0" fontId="19" fillId="8" borderId="4" xfId="0" applyFont="1" applyFill="1" applyBorder="1" applyAlignment="1">
      <alignment horizontal="center" vertical="top" wrapText="1"/>
    </xf>
    <xf numFmtId="0" fontId="19" fillId="6" borderId="1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5" fillId="6" borderId="33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31" xfId="0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center" vertical="center" wrapText="1"/>
    </xf>
    <xf numFmtId="0" fontId="19" fillId="8" borderId="6" xfId="0" applyFont="1" applyFill="1" applyBorder="1" applyAlignment="1">
      <alignment horizontal="center" vertical="center" wrapText="1"/>
    </xf>
    <xf numFmtId="0" fontId="23" fillId="6" borderId="20" xfId="0" applyNumberFormat="1" applyFont="1" applyFill="1" applyBorder="1" applyAlignment="1">
      <alignment horizontal="center" vertical="center" wrapText="1"/>
    </xf>
    <xf numFmtId="0" fontId="24" fillId="8" borderId="20" xfId="0" applyNumberFormat="1" applyFont="1" applyFill="1" applyBorder="1" applyAlignment="1">
      <alignment horizontal="center" vertical="center"/>
    </xf>
    <xf numFmtId="0" fontId="19" fillId="8" borderId="35" xfId="0" applyFont="1" applyFill="1" applyBorder="1" applyAlignment="1">
      <alignment horizontal="center" vertical="center" wrapText="1"/>
    </xf>
    <xf numFmtId="0" fontId="19" fillId="8" borderId="6" xfId="0" applyFont="1" applyFill="1" applyBorder="1"/>
    <xf numFmtId="0" fontId="23" fillId="8" borderId="6" xfId="0" applyFont="1" applyFill="1" applyBorder="1" applyAlignment="1">
      <alignment horizontal="center" vertical="center" wrapText="1"/>
    </xf>
    <xf numFmtId="0" fontId="24" fillId="8" borderId="33" xfId="0" applyFont="1" applyFill="1" applyBorder="1" applyAlignment="1">
      <alignment horizontal="center" vertical="center"/>
    </xf>
    <xf numFmtId="0" fontId="22" fillId="9" borderId="9" xfId="0" applyNumberFormat="1" applyFont="1" applyFill="1" applyBorder="1" applyAlignment="1">
      <alignment horizontal="center" vertical="center" wrapText="1"/>
    </xf>
    <xf numFmtId="0" fontId="14" fillId="8" borderId="6" xfId="0" applyFont="1" applyFill="1" applyBorder="1" applyAlignment="1">
      <alignment horizontal="left" vertical="center" wrapText="1"/>
    </xf>
    <xf numFmtId="0" fontId="14" fillId="8" borderId="6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left" vertical="center" wrapText="1"/>
    </xf>
    <xf numFmtId="0" fontId="8" fillId="8" borderId="6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36" fillId="8" borderId="1" xfId="0" applyFont="1" applyFill="1" applyBorder="1" applyAlignment="1">
      <alignment horizontal="left" vertical="center" wrapText="1"/>
    </xf>
    <xf numFmtId="0" fontId="36" fillId="8" borderId="1" xfId="0" applyFont="1" applyFill="1" applyBorder="1" applyAlignment="1">
      <alignment horizontal="center"/>
    </xf>
    <xf numFmtId="0" fontId="36" fillId="8" borderId="6" xfId="0" applyFont="1" applyFill="1" applyBorder="1" applyAlignment="1">
      <alignment horizontal="left" vertical="center" wrapText="1"/>
    </xf>
    <xf numFmtId="0" fontId="14" fillId="8" borderId="6" xfId="0" applyFont="1" applyFill="1" applyBorder="1"/>
    <xf numFmtId="0" fontId="14" fillId="8" borderId="1" xfId="0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/>
    </xf>
    <xf numFmtId="0" fontId="24" fillId="8" borderId="6" xfId="0" applyFont="1" applyFill="1" applyBorder="1" applyAlignment="1">
      <alignment horizontal="center" vertical="center" wrapText="1"/>
    </xf>
    <xf numFmtId="0" fontId="37" fillId="8" borderId="1" xfId="0" applyFont="1" applyFill="1" applyBorder="1" applyAlignment="1">
      <alignment horizontal="center" vertical="center" wrapText="1"/>
    </xf>
    <xf numFmtId="0" fontId="19" fillId="8" borderId="1" xfId="4" applyFont="1" applyFill="1" applyBorder="1" applyAlignment="1">
      <alignment horizontal="center"/>
    </xf>
    <xf numFmtId="0" fontId="19" fillId="8" borderId="1" xfId="4" applyFont="1" applyFill="1" applyBorder="1" applyAlignment="1">
      <alignment horizontal="center" vertical="center"/>
    </xf>
    <xf numFmtId="0" fontId="30" fillId="8" borderId="1" xfId="0" applyFont="1" applyFill="1" applyBorder="1" applyAlignment="1">
      <alignment horizontal="center" vertical="center" wrapText="1"/>
    </xf>
    <xf numFmtId="166" fontId="30" fillId="8" borderId="20" xfId="0" applyNumberFormat="1" applyFont="1" applyFill="1" applyBorder="1" applyAlignment="1">
      <alignment horizontal="center" vertical="center" wrapText="1"/>
    </xf>
    <xf numFmtId="0" fontId="30" fillId="8" borderId="4" xfId="0" applyFont="1" applyFill="1" applyBorder="1" applyAlignment="1">
      <alignment horizontal="center" vertical="center" wrapText="1"/>
    </xf>
    <xf numFmtId="0" fontId="30" fillId="8" borderId="7" xfId="0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/>
    </xf>
    <xf numFmtId="0" fontId="30" fillId="8" borderId="28" xfId="0" applyFont="1" applyFill="1" applyBorder="1" applyAlignment="1">
      <alignment horizontal="center" vertical="center" wrapText="1"/>
    </xf>
    <xf numFmtId="0" fontId="30" fillId="8" borderId="20" xfId="0" applyFont="1" applyFill="1" applyBorder="1" applyAlignment="1">
      <alignment horizontal="center" vertical="center" wrapText="1"/>
    </xf>
    <xf numFmtId="14" fontId="26" fillId="7" borderId="8" xfId="0" applyNumberFormat="1" applyFont="1" applyFill="1" applyBorder="1" applyAlignment="1">
      <alignment horizontal="center" vertical="center" textRotation="90" wrapText="1"/>
    </xf>
    <xf numFmtId="14" fontId="26" fillId="7" borderId="13" xfId="0" applyNumberFormat="1" applyFont="1" applyFill="1" applyBorder="1" applyAlignment="1">
      <alignment horizontal="center" vertical="center" textRotation="90" wrapText="1"/>
    </xf>
    <xf numFmtId="14" fontId="26" fillId="2" borderId="8" xfId="0" applyNumberFormat="1" applyFont="1" applyFill="1" applyBorder="1" applyAlignment="1">
      <alignment horizontal="center" vertical="center" textRotation="90" wrapText="1"/>
    </xf>
    <xf numFmtId="14" fontId="26" fillId="2" borderId="13" xfId="0" applyNumberFormat="1" applyFont="1" applyFill="1" applyBorder="1" applyAlignment="1">
      <alignment horizontal="center" vertical="center" textRotation="90" wrapText="1"/>
    </xf>
    <xf numFmtId="0" fontId="26" fillId="7" borderId="8" xfId="0" applyFont="1" applyFill="1" applyBorder="1" applyAlignment="1">
      <alignment horizontal="center" vertical="center" wrapText="1"/>
    </xf>
    <xf numFmtId="0" fontId="26" fillId="7" borderId="13" xfId="0" applyFont="1" applyFill="1" applyBorder="1" applyAlignment="1">
      <alignment horizontal="center" vertical="center" wrapText="1"/>
    </xf>
    <xf numFmtId="0" fontId="26" fillId="7" borderId="8" xfId="0" applyFont="1" applyFill="1" applyBorder="1" applyAlignment="1">
      <alignment horizontal="center" vertical="center"/>
    </xf>
    <xf numFmtId="0" fontId="26" fillId="7" borderId="13" xfId="0" applyFont="1" applyFill="1" applyBorder="1" applyAlignment="1">
      <alignment horizontal="center" vertical="center"/>
    </xf>
    <xf numFmtId="0" fontId="35" fillId="6" borderId="0" xfId="0" applyFont="1" applyFill="1" applyAlignment="1">
      <alignment horizontal="center" vertical="center" wrapText="1"/>
    </xf>
    <xf numFmtId="0" fontId="26" fillId="6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3" fillId="2" borderId="2" xfId="0" applyNumberFormat="1" applyFont="1" applyFill="1" applyBorder="1" applyAlignment="1">
      <alignment horizontal="left" vertical="top"/>
    </xf>
    <xf numFmtId="0" fontId="13" fillId="2" borderId="3" xfId="0" applyNumberFormat="1" applyFont="1" applyFill="1" applyBorder="1" applyAlignment="1">
      <alignment horizontal="left" vertical="top"/>
    </xf>
    <xf numFmtId="0" fontId="13" fillId="2" borderId="1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</cellXfs>
  <cellStyles count="5">
    <cellStyle name="Excel Built-in Normal" xfId="2" xr:uid="{00000000-0005-0000-0000-000000000000}"/>
    <cellStyle name="Обычный" xfId="0" builtinId="0"/>
    <cellStyle name="Обычный 2" xfId="4" xr:uid="{B4AFDC1B-C595-41F5-9F7A-E03571699338}"/>
    <cellStyle name="Обычный_Лист1" xfId="3" xr:uid="{00000000-0005-0000-0000-000002000000}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E183"/>
  <sheetViews>
    <sheetView tabSelected="1" workbookViewId="0">
      <pane ySplit="5" topLeftCell="A139" activePane="bottomLeft" state="frozen"/>
      <selection pane="bottomLeft" activeCell="AG141" sqref="AG141"/>
    </sheetView>
  </sheetViews>
  <sheetFormatPr defaultColWidth="9.140625" defaultRowHeight="15" x14ac:dyDescent="0.25"/>
  <cols>
    <col min="1" max="1" width="6.85546875" style="46" customWidth="1"/>
    <col min="2" max="2" width="38.42578125" style="46" customWidth="1"/>
    <col min="3" max="3" width="21" style="46" customWidth="1"/>
    <col min="4" max="4" width="9.28515625" style="46" customWidth="1"/>
    <col min="5" max="5" width="25" style="46" customWidth="1"/>
    <col min="6" max="6" width="11.140625" style="46" customWidth="1"/>
    <col min="7" max="7" width="13.85546875" style="46" customWidth="1"/>
    <col min="8" max="24" width="4" style="46" customWidth="1"/>
    <col min="25" max="30" width="4" style="46" hidden="1" customWidth="1"/>
    <col min="31" max="31" width="28.140625" style="46" customWidth="1"/>
    <col min="32" max="16384" width="9.140625" style="46"/>
  </cols>
  <sheetData>
    <row r="1" spans="1:31" s="84" customFormat="1" ht="15.75" customHeight="1" x14ac:dyDescent="0.25">
      <c r="A1" s="183" t="s">
        <v>208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</row>
    <row r="2" spans="1:31" s="84" customFormat="1" ht="15.75" customHeight="1" x14ac:dyDescent="0.25">
      <c r="A2" s="183" t="s">
        <v>304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</row>
    <row r="3" spans="1:31" s="84" customFormat="1" ht="16.5" thickBot="1" x14ac:dyDescent="0.3">
      <c r="B3" s="84" t="s">
        <v>209</v>
      </c>
    </row>
    <row r="4" spans="1:31" s="47" customFormat="1" ht="66" customHeight="1" x14ac:dyDescent="0.25">
      <c r="A4" s="178" t="s">
        <v>210</v>
      </c>
      <c r="B4" s="178" t="s">
        <v>211</v>
      </c>
      <c r="C4" s="178" t="s">
        <v>286</v>
      </c>
      <c r="D4" s="178" t="s">
        <v>212</v>
      </c>
      <c r="E4" s="180" t="s">
        <v>402</v>
      </c>
      <c r="F4" s="178" t="s">
        <v>213</v>
      </c>
      <c r="G4" s="174" t="s">
        <v>214</v>
      </c>
      <c r="H4" s="176">
        <v>43358</v>
      </c>
      <c r="I4" s="176">
        <v>43359</v>
      </c>
      <c r="J4" s="176">
        <v>43360</v>
      </c>
      <c r="K4" s="176">
        <v>43361</v>
      </c>
      <c r="L4" s="176">
        <v>43362</v>
      </c>
      <c r="M4" s="176">
        <v>43363</v>
      </c>
      <c r="N4" s="176">
        <v>43364</v>
      </c>
      <c r="O4" s="176">
        <v>43365</v>
      </c>
      <c r="P4" s="176">
        <v>43366</v>
      </c>
      <c r="Q4" s="176">
        <v>43367</v>
      </c>
      <c r="R4" s="176">
        <v>43368</v>
      </c>
      <c r="S4" s="176">
        <v>43369</v>
      </c>
      <c r="T4" s="176">
        <v>43370</v>
      </c>
      <c r="U4" s="176">
        <v>43371</v>
      </c>
      <c r="V4" s="176">
        <v>43372</v>
      </c>
      <c r="W4" s="176">
        <v>43373</v>
      </c>
      <c r="X4" s="176">
        <v>43374</v>
      </c>
      <c r="Y4" s="174">
        <v>41736</v>
      </c>
      <c r="Z4" s="174">
        <v>41737</v>
      </c>
      <c r="AA4" s="174">
        <v>41738</v>
      </c>
      <c r="AB4" s="174">
        <v>41739</v>
      </c>
      <c r="AC4" s="174">
        <v>41740</v>
      </c>
      <c r="AD4" s="174">
        <v>41741</v>
      </c>
      <c r="AE4" s="178" t="s">
        <v>203</v>
      </c>
    </row>
    <row r="5" spans="1:31" s="47" customFormat="1" ht="32.25" hidden="1" customHeight="1" thickBot="1" x14ac:dyDescent="0.3">
      <c r="A5" s="179"/>
      <c r="B5" s="179"/>
      <c r="C5" s="179"/>
      <c r="D5" s="179"/>
      <c r="E5" s="181"/>
      <c r="F5" s="179"/>
      <c r="G5" s="175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5"/>
      <c r="Z5" s="175"/>
      <c r="AA5" s="175"/>
      <c r="AB5" s="175"/>
      <c r="AC5" s="175"/>
      <c r="AD5" s="175"/>
      <c r="AE5" s="179"/>
    </row>
    <row r="6" spans="1:31" ht="15" hidden="1" customHeight="1" x14ac:dyDescent="0.25">
      <c r="A6" s="48"/>
      <c r="B6" s="49" t="s">
        <v>215</v>
      </c>
      <c r="C6" s="50"/>
      <c r="D6" s="50"/>
      <c r="E6" s="50"/>
      <c r="F6" s="51"/>
      <c r="G6" s="51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3"/>
    </row>
    <row r="7" spans="1:31" hidden="1" x14ac:dyDescent="0.25">
      <c r="A7" s="97">
        <v>1</v>
      </c>
      <c r="B7" s="149" t="s">
        <v>306</v>
      </c>
      <c r="C7" s="150" t="s">
        <v>307</v>
      </c>
      <c r="D7" s="146" t="s">
        <v>308</v>
      </c>
      <c r="E7" s="138"/>
      <c r="F7" s="89" t="s">
        <v>314</v>
      </c>
      <c r="G7" s="54">
        <v>1</v>
      </c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6" t="s">
        <v>397</v>
      </c>
    </row>
    <row r="8" spans="1:31" ht="15" hidden="1" customHeight="1" x14ac:dyDescent="0.25">
      <c r="A8" s="97">
        <f>SUM(A7+1)</f>
        <v>2</v>
      </c>
      <c r="B8" s="151" t="s">
        <v>306</v>
      </c>
      <c r="C8" s="152" t="s">
        <v>309</v>
      </c>
      <c r="D8" s="161" t="s">
        <v>310</v>
      </c>
      <c r="E8" s="138"/>
      <c r="F8" s="89" t="s">
        <v>314</v>
      </c>
      <c r="G8" s="54">
        <v>1</v>
      </c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6" t="s">
        <v>396</v>
      </c>
    </row>
    <row r="9" spans="1:31" hidden="1" x14ac:dyDescent="0.25">
      <c r="A9" s="97">
        <v>3</v>
      </c>
      <c r="B9" s="151" t="s">
        <v>311</v>
      </c>
      <c r="C9" s="152" t="s">
        <v>312</v>
      </c>
      <c r="D9" s="161" t="s">
        <v>313</v>
      </c>
      <c r="E9" s="138"/>
      <c r="F9" s="89" t="s">
        <v>314</v>
      </c>
      <c r="G9" s="54">
        <v>1</v>
      </c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6" t="s">
        <v>397</v>
      </c>
    </row>
    <row r="10" spans="1:31" ht="15" customHeight="1" x14ac:dyDescent="0.25">
      <c r="A10" s="97">
        <v>4</v>
      </c>
      <c r="B10" s="151" t="s">
        <v>315</v>
      </c>
      <c r="C10" s="152" t="s">
        <v>223</v>
      </c>
      <c r="D10" s="161">
        <v>2469</v>
      </c>
      <c r="E10" s="165" t="s">
        <v>411</v>
      </c>
      <c r="F10" s="89" t="s">
        <v>216</v>
      </c>
      <c r="G10" s="54">
        <v>1</v>
      </c>
      <c r="H10" s="55">
        <v>1</v>
      </c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6" t="s">
        <v>400</v>
      </c>
    </row>
    <row r="11" spans="1:31" ht="15" customHeight="1" x14ac:dyDescent="0.25">
      <c r="A11" s="97">
        <v>5</v>
      </c>
      <c r="B11" s="151" t="s">
        <v>316</v>
      </c>
      <c r="C11" s="152" t="s">
        <v>222</v>
      </c>
      <c r="D11" s="161">
        <v>311</v>
      </c>
      <c r="E11" s="165" t="s">
        <v>412</v>
      </c>
      <c r="F11" s="89" t="s">
        <v>216</v>
      </c>
      <c r="G11" s="54">
        <v>1</v>
      </c>
      <c r="H11" s="55">
        <v>1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6" t="s">
        <v>400</v>
      </c>
    </row>
    <row r="12" spans="1:31" ht="15" customHeight="1" x14ac:dyDescent="0.25">
      <c r="A12" s="97">
        <v>6</v>
      </c>
      <c r="B12" s="153" t="s">
        <v>317</v>
      </c>
      <c r="C12" s="154" t="s">
        <v>318</v>
      </c>
      <c r="D12" s="163">
        <v>2585</v>
      </c>
      <c r="E12" s="165" t="s">
        <v>403</v>
      </c>
      <c r="F12" s="89" t="s">
        <v>216</v>
      </c>
      <c r="G12" s="54">
        <v>1</v>
      </c>
      <c r="H12" s="55">
        <v>1</v>
      </c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6" t="s">
        <v>400</v>
      </c>
    </row>
    <row r="13" spans="1:31" ht="15" customHeight="1" x14ac:dyDescent="0.25">
      <c r="A13" s="97">
        <v>7</v>
      </c>
      <c r="B13" s="153" t="s">
        <v>317</v>
      </c>
      <c r="C13" s="155" t="s">
        <v>219</v>
      </c>
      <c r="D13" s="161">
        <v>2586</v>
      </c>
      <c r="E13" s="165" t="s">
        <v>403</v>
      </c>
      <c r="F13" s="89" t="s">
        <v>216</v>
      </c>
      <c r="G13" s="54">
        <v>1</v>
      </c>
      <c r="H13" s="55">
        <v>1</v>
      </c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6" t="s">
        <v>400</v>
      </c>
    </row>
    <row r="14" spans="1:31" ht="15" customHeight="1" x14ac:dyDescent="0.25">
      <c r="A14" s="97">
        <v>8</v>
      </c>
      <c r="B14" s="153" t="s">
        <v>319</v>
      </c>
      <c r="C14" s="155" t="s">
        <v>320</v>
      </c>
      <c r="D14" s="161">
        <v>4800</v>
      </c>
      <c r="E14" s="165" t="s">
        <v>403</v>
      </c>
      <c r="F14" s="89" t="s">
        <v>216</v>
      </c>
      <c r="G14" s="54">
        <v>1</v>
      </c>
      <c r="H14" s="55"/>
      <c r="I14" s="55">
        <v>1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6" t="s">
        <v>400</v>
      </c>
    </row>
    <row r="15" spans="1:31" x14ac:dyDescent="0.25">
      <c r="A15" s="97">
        <v>9</v>
      </c>
      <c r="B15" s="153" t="s">
        <v>319</v>
      </c>
      <c r="C15" s="155" t="s">
        <v>220</v>
      </c>
      <c r="D15" s="161">
        <v>4801</v>
      </c>
      <c r="E15" s="165" t="s">
        <v>403</v>
      </c>
      <c r="F15" s="89" t="s">
        <v>216</v>
      </c>
      <c r="G15" s="54">
        <v>1</v>
      </c>
      <c r="H15" s="55"/>
      <c r="I15" s="55">
        <v>1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6" t="s">
        <v>400</v>
      </c>
    </row>
    <row r="16" spans="1:31" ht="15" customHeight="1" x14ac:dyDescent="0.25">
      <c r="A16" s="97">
        <v>10</v>
      </c>
      <c r="B16" s="153" t="s">
        <v>317</v>
      </c>
      <c r="C16" s="155" t="s">
        <v>321</v>
      </c>
      <c r="D16" s="161">
        <v>259</v>
      </c>
      <c r="E16" s="165" t="s">
        <v>403</v>
      </c>
      <c r="F16" s="89" t="s">
        <v>216</v>
      </c>
      <c r="G16" s="54">
        <v>1</v>
      </c>
      <c r="H16" s="55"/>
      <c r="I16" s="55">
        <v>1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6" t="s">
        <v>400</v>
      </c>
    </row>
    <row r="17" spans="1:31" x14ac:dyDescent="0.25">
      <c r="A17" s="97">
        <v>11</v>
      </c>
      <c r="B17" s="153" t="s">
        <v>322</v>
      </c>
      <c r="C17" s="155" t="s">
        <v>323</v>
      </c>
      <c r="D17" s="161">
        <v>121</v>
      </c>
      <c r="E17" s="165" t="s">
        <v>403</v>
      </c>
      <c r="F17" s="89" t="s">
        <v>216</v>
      </c>
      <c r="G17" s="54">
        <v>1</v>
      </c>
      <c r="H17" s="55"/>
      <c r="I17" s="55">
        <v>1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6" t="s">
        <v>400</v>
      </c>
    </row>
    <row r="18" spans="1:31" ht="15" customHeight="1" x14ac:dyDescent="0.25">
      <c r="A18" s="97">
        <v>12</v>
      </c>
      <c r="B18" s="153" t="s">
        <v>317</v>
      </c>
      <c r="C18" s="155" t="s">
        <v>324</v>
      </c>
      <c r="D18" s="161">
        <v>289</v>
      </c>
      <c r="E18" s="165" t="s">
        <v>403</v>
      </c>
      <c r="F18" s="89" t="s">
        <v>216</v>
      </c>
      <c r="G18" s="54">
        <v>1</v>
      </c>
      <c r="H18" s="55"/>
      <c r="I18" s="55"/>
      <c r="J18" s="55">
        <v>1</v>
      </c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6" t="s">
        <v>400</v>
      </c>
    </row>
    <row r="19" spans="1:31" ht="15" customHeight="1" x14ac:dyDescent="0.25">
      <c r="A19" s="97">
        <v>13</v>
      </c>
      <c r="B19" s="153" t="s">
        <v>317</v>
      </c>
      <c r="C19" s="155" t="s">
        <v>325</v>
      </c>
      <c r="D19" s="161">
        <v>201</v>
      </c>
      <c r="E19" s="165" t="s">
        <v>403</v>
      </c>
      <c r="F19" s="89" t="s">
        <v>216</v>
      </c>
      <c r="G19" s="54">
        <v>1</v>
      </c>
      <c r="H19" s="55"/>
      <c r="I19" s="55"/>
      <c r="J19" s="55">
        <v>1</v>
      </c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6" t="s">
        <v>400</v>
      </c>
    </row>
    <row r="20" spans="1:31" ht="15" customHeight="1" x14ac:dyDescent="0.25">
      <c r="A20" s="97">
        <v>14</v>
      </c>
      <c r="B20" s="153" t="s">
        <v>326</v>
      </c>
      <c r="C20" s="155" t="s">
        <v>327</v>
      </c>
      <c r="D20" s="161">
        <v>4274</v>
      </c>
      <c r="E20" s="165" t="s">
        <v>403</v>
      </c>
      <c r="F20" s="89" t="s">
        <v>216</v>
      </c>
      <c r="G20" s="54">
        <v>1</v>
      </c>
      <c r="H20" s="55"/>
      <c r="I20" s="55"/>
      <c r="J20" s="55">
        <v>1</v>
      </c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6" t="s">
        <v>400</v>
      </c>
    </row>
    <row r="21" spans="1:31" ht="15" customHeight="1" x14ac:dyDescent="0.25">
      <c r="A21" s="97">
        <v>15</v>
      </c>
      <c r="B21" s="153" t="s">
        <v>326</v>
      </c>
      <c r="C21" s="155" t="s">
        <v>328</v>
      </c>
      <c r="D21" s="161">
        <v>4273</v>
      </c>
      <c r="E21" s="165" t="s">
        <v>403</v>
      </c>
      <c r="F21" s="89" t="s">
        <v>216</v>
      </c>
      <c r="G21" s="54">
        <v>1</v>
      </c>
      <c r="H21" s="55"/>
      <c r="I21" s="55"/>
      <c r="J21" s="55">
        <v>1</v>
      </c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6" t="s">
        <v>400</v>
      </c>
    </row>
    <row r="22" spans="1:31" ht="15" customHeight="1" x14ac:dyDescent="0.25">
      <c r="A22" s="97">
        <v>16</v>
      </c>
      <c r="B22" s="153" t="s">
        <v>329</v>
      </c>
      <c r="C22" s="155" t="s">
        <v>330</v>
      </c>
      <c r="D22" s="161">
        <v>5372</v>
      </c>
      <c r="E22" s="165" t="s">
        <v>403</v>
      </c>
      <c r="F22" s="89" t="s">
        <v>216</v>
      </c>
      <c r="G22" s="54">
        <v>1</v>
      </c>
      <c r="H22" s="55"/>
      <c r="I22" s="55"/>
      <c r="J22" s="55"/>
      <c r="K22" s="55">
        <v>1</v>
      </c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6" t="s">
        <v>400</v>
      </c>
    </row>
    <row r="23" spans="1:31" ht="15" customHeight="1" x14ac:dyDescent="0.25">
      <c r="A23" s="97">
        <v>17</v>
      </c>
      <c r="B23" s="153" t="s">
        <v>319</v>
      </c>
      <c r="C23" s="155" t="s">
        <v>331</v>
      </c>
      <c r="D23" s="161">
        <v>5373</v>
      </c>
      <c r="E23" s="165" t="s">
        <v>403</v>
      </c>
      <c r="F23" s="89" t="s">
        <v>216</v>
      </c>
      <c r="G23" s="54">
        <v>1</v>
      </c>
      <c r="H23" s="55"/>
      <c r="I23" s="55"/>
      <c r="J23" s="55"/>
      <c r="K23" s="55">
        <v>1</v>
      </c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6" t="s">
        <v>400</v>
      </c>
    </row>
    <row r="24" spans="1:31" ht="15" customHeight="1" x14ac:dyDescent="0.25">
      <c r="A24" s="97">
        <f t="shared" ref="A24" si="0">SUM(A23+1)</f>
        <v>18</v>
      </c>
      <c r="B24" s="153" t="s">
        <v>319</v>
      </c>
      <c r="C24" s="155" t="s">
        <v>332</v>
      </c>
      <c r="D24" s="161">
        <v>5374</v>
      </c>
      <c r="E24" s="165" t="s">
        <v>403</v>
      </c>
      <c r="F24" s="89" t="s">
        <v>216</v>
      </c>
      <c r="G24" s="54">
        <v>1</v>
      </c>
      <c r="H24" s="55"/>
      <c r="I24" s="55"/>
      <c r="J24" s="55"/>
      <c r="K24" s="55">
        <v>1</v>
      </c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6" t="s">
        <v>400</v>
      </c>
    </row>
    <row r="25" spans="1:31" ht="15" customHeight="1" x14ac:dyDescent="0.25">
      <c r="A25" s="97">
        <v>19</v>
      </c>
      <c r="B25" s="151" t="s">
        <v>319</v>
      </c>
      <c r="C25" s="155" t="s">
        <v>333</v>
      </c>
      <c r="D25" s="161">
        <v>5378</v>
      </c>
      <c r="E25" s="165" t="s">
        <v>403</v>
      </c>
      <c r="F25" s="89" t="s">
        <v>216</v>
      </c>
      <c r="G25" s="54">
        <v>1</v>
      </c>
      <c r="H25" s="55"/>
      <c r="I25" s="55"/>
      <c r="J25" s="55"/>
      <c r="K25" s="55">
        <v>1</v>
      </c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6" t="s">
        <v>400</v>
      </c>
    </row>
    <row r="26" spans="1:31" ht="15" customHeight="1" x14ac:dyDescent="0.25">
      <c r="A26" s="97">
        <v>20</v>
      </c>
      <c r="B26" s="151" t="s">
        <v>25</v>
      </c>
      <c r="C26" s="155" t="s">
        <v>217</v>
      </c>
      <c r="D26" s="161">
        <v>438</v>
      </c>
      <c r="E26" s="165" t="s">
        <v>404</v>
      </c>
      <c r="F26" s="89" t="s">
        <v>216</v>
      </c>
      <c r="G26" s="54">
        <v>1</v>
      </c>
      <c r="H26" s="55">
        <v>1</v>
      </c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6" t="s">
        <v>400</v>
      </c>
    </row>
    <row r="27" spans="1:31" ht="15" customHeight="1" x14ac:dyDescent="0.25">
      <c r="A27" s="97">
        <v>21</v>
      </c>
      <c r="B27" s="153" t="s">
        <v>25</v>
      </c>
      <c r="C27" s="155" t="s">
        <v>218</v>
      </c>
      <c r="D27" s="161">
        <v>440</v>
      </c>
      <c r="E27" s="165" t="s">
        <v>404</v>
      </c>
      <c r="F27" s="89" t="s">
        <v>216</v>
      </c>
      <c r="G27" s="54">
        <v>1</v>
      </c>
      <c r="H27" s="55">
        <v>1</v>
      </c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6" t="s">
        <v>400</v>
      </c>
    </row>
    <row r="28" spans="1:31" ht="15" customHeight="1" x14ac:dyDescent="0.25">
      <c r="A28" s="97">
        <v>22</v>
      </c>
      <c r="B28" s="153" t="s">
        <v>25</v>
      </c>
      <c r="C28" s="155" t="s">
        <v>305</v>
      </c>
      <c r="D28" s="161">
        <v>531</v>
      </c>
      <c r="E28" s="165" t="s">
        <v>404</v>
      </c>
      <c r="F28" s="89" t="s">
        <v>216</v>
      </c>
      <c r="G28" s="54">
        <v>1</v>
      </c>
      <c r="H28" s="55">
        <v>1</v>
      </c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6" t="s">
        <v>400</v>
      </c>
    </row>
    <row r="29" spans="1:31" x14ac:dyDescent="0.25">
      <c r="A29" s="97">
        <v>23</v>
      </c>
      <c r="B29" s="151" t="s">
        <v>28</v>
      </c>
      <c r="C29" s="155" t="s">
        <v>334</v>
      </c>
      <c r="D29" s="161">
        <v>4246</v>
      </c>
      <c r="E29" s="165" t="s">
        <v>413</v>
      </c>
      <c r="F29" s="89" t="s">
        <v>216</v>
      </c>
      <c r="G29" s="54">
        <v>1</v>
      </c>
      <c r="H29" s="55">
        <v>1</v>
      </c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6" t="s">
        <v>400</v>
      </c>
    </row>
    <row r="30" spans="1:31" ht="15" customHeight="1" x14ac:dyDescent="0.25">
      <c r="A30" s="97">
        <v>24</v>
      </c>
      <c r="B30" s="151" t="s">
        <v>206</v>
      </c>
      <c r="C30" s="155" t="s">
        <v>221</v>
      </c>
      <c r="D30" s="161">
        <v>4796</v>
      </c>
      <c r="E30" s="165" t="s">
        <v>405</v>
      </c>
      <c r="F30" s="89" t="s">
        <v>216</v>
      </c>
      <c r="G30" s="54">
        <v>1</v>
      </c>
      <c r="H30" s="55"/>
      <c r="I30" s="55">
        <v>1</v>
      </c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6" t="s">
        <v>400</v>
      </c>
    </row>
    <row r="31" spans="1:31" x14ac:dyDescent="0.25">
      <c r="A31" s="97">
        <v>25</v>
      </c>
      <c r="B31" s="151" t="s">
        <v>206</v>
      </c>
      <c r="C31" s="155" t="s">
        <v>335</v>
      </c>
      <c r="D31" s="161">
        <v>4797</v>
      </c>
      <c r="E31" s="165" t="s">
        <v>406</v>
      </c>
      <c r="F31" s="89" t="s">
        <v>216</v>
      </c>
      <c r="G31" s="54">
        <v>1</v>
      </c>
      <c r="H31" s="55"/>
      <c r="I31" s="55">
        <v>1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6" t="s">
        <v>400</v>
      </c>
    </row>
    <row r="32" spans="1:31" ht="15" customHeight="1" x14ac:dyDescent="0.25">
      <c r="A32" s="97">
        <v>26</v>
      </c>
      <c r="B32" s="151" t="s">
        <v>206</v>
      </c>
      <c r="C32" s="155" t="s">
        <v>336</v>
      </c>
      <c r="D32" s="161">
        <v>4798</v>
      </c>
      <c r="E32" s="165" t="s">
        <v>407</v>
      </c>
      <c r="F32" s="89" t="s">
        <v>216</v>
      </c>
      <c r="G32" s="54">
        <v>1</v>
      </c>
      <c r="H32" s="55"/>
      <c r="I32" s="55">
        <v>1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6" t="s">
        <v>400</v>
      </c>
    </row>
    <row r="33" spans="1:31" x14ac:dyDescent="0.25">
      <c r="A33" s="97">
        <v>27</v>
      </c>
      <c r="B33" s="151" t="s">
        <v>337</v>
      </c>
      <c r="C33" s="155" t="s">
        <v>338</v>
      </c>
      <c r="D33" s="161">
        <v>5253</v>
      </c>
      <c r="E33" s="165" t="s">
        <v>408</v>
      </c>
      <c r="F33" s="89" t="s">
        <v>216</v>
      </c>
      <c r="G33" s="54">
        <v>1</v>
      </c>
      <c r="H33" s="55"/>
      <c r="I33" s="55">
        <v>1</v>
      </c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6" t="s">
        <v>400</v>
      </c>
    </row>
    <row r="34" spans="1:31" ht="15" customHeight="1" x14ac:dyDescent="0.25">
      <c r="A34" s="97">
        <v>28</v>
      </c>
      <c r="B34" s="151" t="s">
        <v>337</v>
      </c>
      <c r="C34" s="155" t="s">
        <v>339</v>
      </c>
      <c r="D34" s="161">
        <v>5254</v>
      </c>
      <c r="E34" s="165" t="s">
        <v>409</v>
      </c>
      <c r="F34" s="89" t="s">
        <v>216</v>
      </c>
      <c r="G34" s="54">
        <v>1</v>
      </c>
      <c r="H34" s="55"/>
      <c r="I34" s="55"/>
      <c r="J34" s="55">
        <v>1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6" t="s">
        <v>400</v>
      </c>
    </row>
    <row r="35" spans="1:31" x14ac:dyDescent="0.25">
      <c r="A35" s="97">
        <v>29</v>
      </c>
      <c r="B35" s="151" t="s">
        <v>337</v>
      </c>
      <c r="C35" s="155" t="s">
        <v>340</v>
      </c>
      <c r="D35" s="161">
        <v>5255</v>
      </c>
      <c r="E35" s="165" t="s">
        <v>410</v>
      </c>
      <c r="F35" s="89" t="s">
        <v>216</v>
      </c>
      <c r="G35" s="54">
        <v>1</v>
      </c>
      <c r="H35" s="55"/>
      <c r="I35" s="55"/>
      <c r="J35" s="55">
        <v>1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6" t="s">
        <v>400</v>
      </c>
    </row>
    <row r="36" spans="1:31" ht="15" customHeight="1" x14ac:dyDescent="0.2">
      <c r="A36" s="97">
        <v>30</v>
      </c>
      <c r="B36" s="156" t="s">
        <v>341</v>
      </c>
      <c r="C36" s="157" t="s">
        <v>342</v>
      </c>
      <c r="D36" s="164">
        <v>4276</v>
      </c>
      <c r="E36" s="89" t="s">
        <v>422</v>
      </c>
      <c r="F36" s="89" t="s">
        <v>226</v>
      </c>
      <c r="G36" s="54">
        <v>1</v>
      </c>
      <c r="H36" s="55"/>
      <c r="I36" s="55"/>
      <c r="J36" s="55">
        <v>1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7" t="s">
        <v>401</v>
      </c>
    </row>
    <row r="37" spans="1:31" x14ac:dyDescent="0.2">
      <c r="A37" s="97">
        <v>31</v>
      </c>
      <c r="B37" s="156" t="s">
        <v>341</v>
      </c>
      <c r="C37" s="157" t="s">
        <v>343</v>
      </c>
      <c r="D37" s="164">
        <v>4275</v>
      </c>
      <c r="E37" s="89" t="s">
        <v>422</v>
      </c>
      <c r="F37" s="89" t="s">
        <v>226</v>
      </c>
      <c r="G37" s="54">
        <v>1</v>
      </c>
      <c r="H37" s="55"/>
      <c r="I37" s="55"/>
      <c r="J37" s="55">
        <v>1</v>
      </c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7" t="s">
        <v>401</v>
      </c>
    </row>
    <row r="38" spans="1:31" ht="15" customHeight="1" x14ac:dyDescent="0.25">
      <c r="A38" s="97">
        <v>32</v>
      </c>
      <c r="B38" s="156" t="s">
        <v>344</v>
      </c>
      <c r="C38" s="157" t="s">
        <v>345</v>
      </c>
      <c r="D38" s="164">
        <v>364</v>
      </c>
      <c r="E38" s="165" t="s">
        <v>403</v>
      </c>
      <c r="F38" s="89" t="s">
        <v>379</v>
      </c>
      <c r="G38" s="54">
        <v>1</v>
      </c>
      <c r="H38" s="55"/>
      <c r="I38" s="55"/>
      <c r="J38" s="55"/>
      <c r="K38" s="55">
        <v>1</v>
      </c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6" t="s">
        <v>400</v>
      </c>
    </row>
    <row r="39" spans="1:31" hidden="1" x14ac:dyDescent="0.2">
      <c r="A39" s="97">
        <v>33</v>
      </c>
      <c r="B39" s="156" t="s">
        <v>346</v>
      </c>
      <c r="C39" s="157" t="s">
        <v>347</v>
      </c>
      <c r="D39" s="164">
        <v>4570</v>
      </c>
      <c r="E39" s="138"/>
      <c r="F39" s="89" t="s">
        <v>226</v>
      </c>
      <c r="G39" s="54">
        <v>1</v>
      </c>
      <c r="H39" s="55"/>
      <c r="I39" s="55"/>
      <c r="J39" s="55"/>
      <c r="K39" s="55">
        <v>1</v>
      </c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7" t="s">
        <v>398</v>
      </c>
    </row>
    <row r="40" spans="1:31" ht="15" hidden="1" customHeight="1" x14ac:dyDescent="0.2">
      <c r="A40" s="97">
        <v>34</v>
      </c>
      <c r="B40" s="156" t="s">
        <v>346</v>
      </c>
      <c r="C40" s="157" t="s">
        <v>348</v>
      </c>
      <c r="D40" s="164">
        <v>4571</v>
      </c>
      <c r="E40" s="138"/>
      <c r="F40" s="89" t="s">
        <v>226</v>
      </c>
      <c r="G40" s="54">
        <v>1</v>
      </c>
      <c r="H40" s="55"/>
      <c r="I40" s="55"/>
      <c r="J40" s="55"/>
      <c r="K40" s="55">
        <v>1</v>
      </c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7" t="s">
        <v>398</v>
      </c>
    </row>
    <row r="41" spans="1:31" hidden="1" x14ac:dyDescent="0.2">
      <c r="A41" s="97">
        <v>35</v>
      </c>
      <c r="B41" s="156" t="s">
        <v>346</v>
      </c>
      <c r="C41" s="157" t="s">
        <v>349</v>
      </c>
      <c r="D41" s="164">
        <v>2481</v>
      </c>
      <c r="E41" s="138"/>
      <c r="F41" s="89" t="s">
        <v>226</v>
      </c>
      <c r="G41" s="54">
        <v>1</v>
      </c>
      <c r="H41" s="55"/>
      <c r="I41" s="55"/>
      <c r="J41" s="55"/>
      <c r="K41" s="55">
        <v>1</v>
      </c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7" t="s">
        <v>398</v>
      </c>
    </row>
    <row r="42" spans="1:31" ht="15" hidden="1" customHeight="1" x14ac:dyDescent="0.2">
      <c r="A42" s="97">
        <v>36</v>
      </c>
      <c r="B42" s="156" t="s">
        <v>346</v>
      </c>
      <c r="C42" s="157" t="s">
        <v>350</v>
      </c>
      <c r="D42" s="164">
        <v>2628</v>
      </c>
      <c r="E42" s="138"/>
      <c r="F42" s="89" t="s">
        <v>226</v>
      </c>
      <c r="G42" s="54">
        <v>1</v>
      </c>
      <c r="H42" s="55"/>
      <c r="I42" s="55"/>
      <c r="J42" s="55"/>
      <c r="K42" s="55"/>
      <c r="L42" s="55">
        <v>1</v>
      </c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7" t="s">
        <v>398</v>
      </c>
    </row>
    <row r="43" spans="1:31" hidden="1" x14ac:dyDescent="0.2">
      <c r="A43" s="97">
        <v>37</v>
      </c>
      <c r="B43" s="156" t="s">
        <v>346</v>
      </c>
      <c r="C43" s="157" t="s">
        <v>351</v>
      </c>
      <c r="D43" s="164">
        <v>2593</v>
      </c>
      <c r="E43" s="138"/>
      <c r="F43" s="89" t="s">
        <v>226</v>
      </c>
      <c r="G43" s="54">
        <v>1</v>
      </c>
      <c r="H43" s="55"/>
      <c r="I43" s="55"/>
      <c r="J43" s="55"/>
      <c r="K43" s="55"/>
      <c r="L43" s="55">
        <v>1</v>
      </c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7" t="s">
        <v>398</v>
      </c>
    </row>
    <row r="44" spans="1:31" ht="15" hidden="1" customHeight="1" x14ac:dyDescent="0.2">
      <c r="A44" s="97">
        <v>38</v>
      </c>
      <c r="B44" s="156" t="s">
        <v>352</v>
      </c>
      <c r="C44" s="157" t="s">
        <v>353</v>
      </c>
      <c r="D44" s="164">
        <v>5402</v>
      </c>
      <c r="E44" s="138"/>
      <c r="F44" s="89" t="s">
        <v>226</v>
      </c>
      <c r="G44" s="54">
        <v>1</v>
      </c>
      <c r="H44" s="55"/>
      <c r="I44" s="55"/>
      <c r="J44" s="55"/>
      <c r="K44" s="55"/>
      <c r="L44" s="55">
        <v>1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7" t="s">
        <v>398</v>
      </c>
    </row>
    <row r="45" spans="1:31" hidden="1" x14ac:dyDescent="0.2">
      <c r="A45" s="97">
        <v>39</v>
      </c>
      <c r="B45" s="156" t="s">
        <v>352</v>
      </c>
      <c r="C45" s="157" t="s">
        <v>354</v>
      </c>
      <c r="D45" s="161">
        <v>5403</v>
      </c>
      <c r="E45" s="138"/>
      <c r="F45" s="89" t="s">
        <v>226</v>
      </c>
      <c r="G45" s="54">
        <v>1</v>
      </c>
      <c r="H45" s="55"/>
      <c r="I45" s="55"/>
      <c r="J45" s="55"/>
      <c r="K45" s="55"/>
      <c r="L45" s="55">
        <v>1</v>
      </c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7" t="s">
        <v>398</v>
      </c>
    </row>
    <row r="46" spans="1:31" ht="15" hidden="1" customHeight="1" x14ac:dyDescent="0.2">
      <c r="A46" s="97">
        <v>40</v>
      </c>
      <c r="B46" s="156" t="s">
        <v>352</v>
      </c>
      <c r="C46" s="157" t="s">
        <v>355</v>
      </c>
      <c r="D46" s="161">
        <v>5404</v>
      </c>
      <c r="E46" s="138"/>
      <c r="F46" s="89" t="s">
        <v>226</v>
      </c>
      <c r="G46" s="54">
        <v>1</v>
      </c>
      <c r="H46" s="55"/>
      <c r="I46" s="55"/>
      <c r="J46" s="55"/>
      <c r="K46" s="55"/>
      <c r="L46" s="55"/>
      <c r="M46" s="55">
        <v>1</v>
      </c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7" t="s">
        <v>398</v>
      </c>
    </row>
    <row r="47" spans="1:31" hidden="1" x14ac:dyDescent="0.2">
      <c r="A47" s="97">
        <v>41</v>
      </c>
      <c r="B47" s="156" t="s">
        <v>352</v>
      </c>
      <c r="C47" s="157" t="s">
        <v>356</v>
      </c>
      <c r="D47" s="161">
        <v>2560</v>
      </c>
      <c r="E47" s="138"/>
      <c r="F47" s="89" t="s">
        <v>226</v>
      </c>
      <c r="G47" s="54">
        <v>1</v>
      </c>
      <c r="H47" s="55"/>
      <c r="I47" s="55"/>
      <c r="J47" s="55"/>
      <c r="K47" s="55"/>
      <c r="L47" s="55"/>
      <c r="M47" s="55">
        <v>1</v>
      </c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7" t="s">
        <v>398</v>
      </c>
    </row>
    <row r="48" spans="1:31" ht="15" hidden="1" customHeight="1" x14ac:dyDescent="0.2">
      <c r="A48" s="97">
        <v>42</v>
      </c>
      <c r="B48" s="156" t="s">
        <v>352</v>
      </c>
      <c r="C48" s="157" t="s">
        <v>357</v>
      </c>
      <c r="D48" s="161">
        <v>2604</v>
      </c>
      <c r="E48" s="138"/>
      <c r="F48" s="89" t="s">
        <v>226</v>
      </c>
      <c r="G48" s="54">
        <v>1</v>
      </c>
      <c r="H48" s="55"/>
      <c r="I48" s="55"/>
      <c r="J48" s="55"/>
      <c r="K48" s="55"/>
      <c r="L48" s="55"/>
      <c r="M48" s="55">
        <v>1</v>
      </c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7" t="s">
        <v>398</v>
      </c>
    </row>
    <row r="49" spans="1:31" hidden="1" x14ac:dyDescent="0.2">
      <c r="A49" s="97">
        <v>43</v>
      </c>
      <c r="B49" s="158" t="s">
        <v>380</v>
      </c>
      <c r="C49" s="157" t="s">
        <v>381</v>
      </c>
      <c r="D49" s="161">
        <v>5327</v>
      </c>
      <c r="E49" s="138"/>
      <c r="F49" s="89"/>
      <c r="G49" s="54">
        <v>1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7" t="s">
        <v>398</v>
      </c>
    </row>
    <row r="50" spans="1:31" hidden="1" x14ac:dyDescent="0.2">
      <c r="A50" s="97">
        <v>44</v>
      </c>
      <c r="B50" s="159" t="s">
        <v>358</v>
      </c>
      <c r="C50" s="160" t="s">
        <v>282</v>
      </c>
      <c r="D50" s="162">
        <v>4873</v>
      </c>
      <c r="E50" s="138"/>
      <c r="F50" s="89" t="s">
        <v>216</v>
      </c>
      <c r="G50" s="54">
        <v>1</v>
      </c>
      <c r="H50" s="55"/>
      <c r="I50" s="55"/>
      <c r="J50" s="55"/>
      <c r="K50" s="55"/>
      <c r="L50" s="55"/>
      <c r="M50" s="55"/>
      <c r="N50" s="55">
        <v>1</v>
      </c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7" t="s">
        <v>398</v>
      </c>
    </row>
    <row r="51" spans="1:31" hidden="1" x14ac:dyDescent="0.2">
      <c r="A51" s="97">
        <v>45</v>
      </c>
      <c r="B51" s="159" t="s">
        <v>358</v>
      </c>
      <c r="C51" s="160" t="s">
        <v>359</v>
      </c>
      <c r="D51" s="162">
        <v>5351</v>
      </c>
      <c r="E51" s="138"/>
      <c r="F51" s="89" t="s">
        <v>216</v>
      </c>
      <c r="G51" s="54">
        <v>1</v>
      </c>
      <c r="H51" s="55"/>
      <c r="I51" s="55"/>
      <c r="J51" s="55"/>
      <c r="K51" s="55"/>
      <c r="L51" s="55"/>
      <c r="M51" s="55"/>
      <c r="N51" s="55">
        <v>1</v>
      </c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7" t="s">
        <v>398</v>
      </c>
    </row>
    <row r="52" spans="1:31" hidden="1" x14ac:dyDescent="0.2">
      <c r="A52" s="97">
        <v>46</v>
      </c>
      <c r="B52" s="159" t="s">
        <v>358</v>
      </c>
      <c r="C52" s="160" t="s">
        <v>360</v>
      </c>
      <c r="D52" s="162">
        <v>5348</v>
      </c>
      <c r="E52" s="138"/>
      <c r="F52" s="89" t="s">
        <v>216</v>
      </c>
      <c r="G52" s="54">
        <v>1</v>
      </c>
      <c r="H52" s="55"/>
      <c r="I52" s="55"/>
      <c r="J52" s="55"/>
      <c r="K52" s="55"/>
      <c r="L52" s="55"/>
      <c r="M52" s="55"/>
      <c r="N52" s="55">
        <v>1</v>
      </c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7" t="s">
        <v>398</v>
      </c>
    </row>
    <row r="53" spans="1:31" hidden="1" x14ac:dyDescent="0.2">
      <c r="A53" s="97">
        <v>47</v>
      </c>
      <c r="B53" s="159" t="s">
        <v>358</v>
      </c>
      <c r="C53" s="160" t="s">
        <v>361</v>
      </c>
      <c r="D53" s="162">
        <v>5350</v>
      </c>
      <c r="E53" s="138"/>
      <c r="F53" s="89" t="s">
        <v>216</v>
      </c>
      <c r="G53" s="54">
        <v>1</v>
      </c>
      <c r="H53" s="55"/>
      <c r="I53" s="55"/>
      <c r="J53" s="55"/>
      <c r="K53" s="55"/>
      <c r="L53" s="55"/>
      <c r="M53" s="55"/>
      <c r="N53" s="55">
        <v>1</v>
      </c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7" t="s">
        <v>398</v>
      </c>
    </row>
    <row r="54" spans="1:31" hidden="1" x14ac:dyDescent="0.2">
      <c r="A54" s="97">
        <v>48</v>
      </c>
      <c r="B54" s="159" t="s">
        <v>362</v>
      </c>
      <c r="C54" s="160" t="s">
        <v>363</v>
      </c>
      <c r="D54" s="162">
        <v>5495</v>
      </c>
      <c r="E54" s="138"/>
      <c r="F54" s="89" t="s">
        <v>216</v>
      </c>
      <c r="G54" s="54">
        <v>1</v>
      </c>
      <c r="H54" s="55"/>
      <c r="I54" s="55"/>
      <c r="J54" s="55"/>
      <c r="K54" s="55"/>
      <c r="L54" s="55"/>
      <c r="M54" s="55"/>
      <c r="N54" s="55">
        <v>1</v>
      </c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7" t="s">
        <v>398</v>
      </c>
    </row>
    <row r="55" spans="1:31" hidden="1" x14ac:dyDescent="0.2">
      <c r="A55" s="97">
        <v>49</v>
      </c>
      <c r="B55" s="159" t="s">
        <v>362</v>
      </c>
      <c r="C55" s="160" t="s">
        <v>364</v>
      </c>
      <c r="D55" s="162">
        <v>5496</v>
      </c>
      <c r="E55" s="138"/>
      <c r="F55" s="89" t="s">
        <v>216</v>
      </c>
      <c r="G55" s="54">
        <v>1</v>
      </c>
      <c r="H55" s="55"/>
      <c r="I55" s="55"/>
      <c r="J55" s="55"/>
      <c r="K55" s="55"/>
      <c r="L55" s="55"/>
      <c r="M55" s="55"/>
      <c r="N55" s="55">
        <v>1</v>
      </c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7" t="s">
        <v>398</v>
      </c>
    </row>
    <row r="56" spans="1:31" hidden="1" x14ac:dyDescent="0.2">
      <c r="A56" s="97">
        <v>50</v>
      </c>
      <c r="B56" s="159" t="s">
        <v>358</v>
      </c>
      <c r="C56" s="160" t="s">
        <v>225</v>
      </c>
      <c r="D56" s="162">
        <v>2562</v>
      </c>
      <c r="E56" s="138"/>
      <c r="F56" s="89" t="s">
        <v>216</v>
      </c>
      <c r="G56" s="54">
        <v>1</v>
      </c>
      <c r="H56" s="55"/>
      <c r="I56" s="55"/>
      <c r="J56" s="55"/>
      <c r="K56" s="55"/>
      <c r="L56" s="55"/>
      <c r="M56" s="55"/>
      <c r="N56" s="55"/>
      <c r="O56" s="55">
        <v>1</v>
      </c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7" t="s">
        <v>398</v>
      </c>
    </row>
    <row r="57" spans="1:31" hidden="1" x14ac:dyDescent="0.2">
      <c r="A57" s="97">
        <v>51</v>
      </c>
      <c r="B57" s="159" t="s">
        <v>365</v>
      </c>
      <c r="C57" s="160" t="s">
        <v>224</v>
      </c>
      <c r="D57" s="162">
        <v>2487</v>
      </c>
      <c r="E57" s="138"/>
      <c r="F57" s="89" t="s">
        <v>216</v>
      </c>
      <c r="G57" s="54">
        <v>1</v>
      </c>
      <c r="H57" s="55"/>
      <c r="I57" s="55"/>
      <c r="J57" s="55"/>
      <c r="K57" s="55"/>
      <c r="L57" s="55"/>
      <c r="M57" s="55"/>
      <c r="N57" s="55"/>
      <c r="O57" s="55">
        <v>1</v>
      </c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7" t="s">
        <v>398</v>
      </c>
    </row>
    <row r="58" spans="1:31" hidden="1" x14ac:dyDescent="0.2">
      <c r="A58" s="97">
        <v>52</v>
      </c>
      <c r="B58" s="159" t="s">
        <v>365</v>
      </c>
      <c r="C58" s="160" t="s">
        <v>281</v>
      </c>
      <c r="D58" s="162">
        <v>2634</v>
      </c>
      <c r="E58" s="138"/>
      <c r="F58" s="89" t="s">
        <v>216</v>
      </c>
      <c r="G58" s="54">
        <v>1</v>
      </c>
      <c r="H58" s="55"/>
      <c r="I58" s="55"/>
      <c r="J58" s="55"/>
      <c r="K58" s="55"/>
      <c r="L58" s="55"/>
      <c r="M58" s="55"/>
      <c r="N58" s="55"/>
      <c r="O58" s="55">
        <v>1</v>
      </c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7" t="s">
        <v>398</v>
      </c>
    </row>
    <row r="59" spans="1:31" hidden="1" x14ac:dyDescent="0.2">
      <c r="A59" s="97">
        <v>53</v>
      </c>
      <c r="B59" s="159" t="s">
        <v>358</v>
      </c>
      <c r="C59" s="160" t="s">
        <v>366</v>
      </c>
      <c r="D59" s="162">
        <v>4874</v>
      </c>
      <c r="E59" s="138"/>
      <c r="F59" s="89" t="s">
        <v>216</v>
      </c>
      <c r="G59" s="54">
        <v>1</v>
      </c>
      <c r="H59" s="55"/>
      <c r="I59" s="55"/>
      <c r="J59" s="55"/>
      <c r="K59" s="55"/>
      <c r="L59" s="55"/>
      <c r="M59" s="55"/>
      <c r="N59" s="55"/>
      <c r="O59" s="55">
        <v>1</v>
      </c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7" t="s">
        <v>398</v>
      </c>
    </row>
    <row r="60" spans="1:31" hidden="1" x14ac:dyDescent="0.2">
      <c r="A60" s="97">
        <v>54</v>
      </c>
      <c r="B60" s="159" t="s">
        <v>358</v>
      </c>
      <c r="C60" s="160" t="s">
        <v>283</v>
      </c>
      <c r="D60" s="162">
        <v>4876</v>
      </c>
      <c r="E60" s="138"/>
      <c r="F60" s="89" t="s">
        <v>216</v>
      </c>
      <c r="G60" s="54">
        <v>1</v>
      </c>
      <c r="H60" s="55"/>
      <c r="I60" s="55"/>
      <c r="J60" s="55"/>
      <c r="K60" s="55"/>
      <c r="L60" s="55"/>
      <c r="M60" s="55"/>
      <c r="N60" s="55"/>
      <c r="O60" s="55">
        <v>1</v>
      </c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7" t="s">
        <v>398</v>
      </c>
    </row>
    <row r="61" spans="1:31" hidden="1" x14ac:dyDescent="0.2">
      <c r="A61" s="97">
        <v>55</v>
      </c>
      <c r="B61" s="159" t="s">
        <v>358</v>
      </c>
      <c r="C61" s="160" t="s">
        <v>284</v>
      </c>
      <c r="D61" s="162">
        <v>4877</v>
      </c>
      <c r="E61" s="138"/>
      <c r="F61" s="89" t="s">
        <v>216</v>
      </c>
      <c r="G61" s="54">
        <v>1</v>
      </c>
      <c r="H61" s="55"/>
      <c r="I61" s="55"/>
      <c r="J61" s="55"/>
      <c r="K61" s="55"/>
      <c r="L61" s="55"/>
      <c r="M61" s="55"/>
      <c r="N61" s="55"/>
      <c r="O61" s="55"/>
      <c r="P61" s="55">
        <v>1</v>
      </c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7" t="s">
        <v>398</v>
      </c>
    </row>
    <row r="62" spans="1:31" hidden="1" x14ac:dyDescent="0.2">
      <c r="A62" s="97">
        <v>56</v>
      </c>
      <c r="B62" s="159" t="s">
        <v>358</v>
      </c>
      <c r="C62" s="160" t="s">
        <v>285</v>
      </c>
      <c r="D62" s="162">
        <v>4878</v>
      </c>
      <c r="E62" s="138"/>
      <c r="F62" s="89" t="s">
        <v>216</v>
      </c>
      <c r="G62" s="54">
        <v>1</v>
      </c>
      <c r="H62" s="55"/>
      <c r="I62" s="55"/>
      <c r="J62" s="55"/>
      <c r="K62" s="55"/>
      <c r="L62" s="55"/>
      <c r="M62" s="55"/>
      <c r="N62" s="55"/>
      <c r="O62" s="55"/>
      <c r="P62" s="55">
        <v>1</v>
      </c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7" t="s">
        <v>398</v>
      </c>
    </row>
    <row r="63" spans="1:31" hidden="1" x14ac:dyDescent="0.2">
      <c r="A63" s="97">
        <v>57</v>
      </c>
      <c r="B63" s="159" t="s">
        <v>362</v>
      </c>
      <c r="C63" s="160" t="s">
        <v>367</v>
      </c>
      <c r="D63" s="162">
        <v>4510</v>
      </c>
      <c r="E63" s="138"/>
      <c r="F63" s="89" t="s">
        <v>216</v>
      </c>
      <c r="G63" s="54">
        <v>1</v>
      </c>
      <c r="H63" s="55"/>
      <c r="I63" s="55"/>
      <c r="J63" s="55"/>
      <c r="K63" s="55"/>
      <c r="L63" s="55"/>
      <c r="M63" s="55"/>
      <c r="N63" s="55"/>
      <c r="O63" s="55"/>
      <c r="P63" s="55">
        <v>1</v>
      </c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7" t="s">
        <v>398</v>
      </c>
    </row>
    <row r="64" spans="1:31" hidden="1" x14ac:dyDescent="0.2">
      <c r="A64" s="97">
        <v>58</v>
      </c>
      <c r="B64" s="159" t="s">
        <v>362</v>
      </c>
      <c r="C64" s="160" t="s">
        <v>368</v>
      </c>
      <c r="D64" s="162">
        <v>5494</v>
      </c>
      <c r="E64" s="138"/>
      <c r="F64" s="89" t="s">
        <v>216</v>
      </c>
      <c r="G64" s="54">
        <v>1</v>
      </c>
      <c r="H64" s="55"/>
      <c r="I64" s="55"/>
      <c r="J64" s="55"/>
      <c r="K64" s="55"/>
      <c r="L64" s="55"/>
      <c r="M64" s="55"/>
      <c r="N64" s="55"/>
      <c r="O64" s="55"/>
      <c r="P64" s="55">
        <v>1</v>
      </c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7" t="s">
        <v>398</v>
      </c>
    </row>
    <row r="65" spans="1:31" hidden="1" x14ac:dyDescent="0.2">
      <c r="A65" s="97">
        <v>59</v>
      </c>
      <c r="B65" s="159" t="s">
        <v>362</v>
      </c>
      <c r="C65" s="160" t="s">
        <v>369</v>
      </c>
      <c r="D65" s="162">
        <v>5561</v>
      </c>
      <c r="E65" s="138"/>
      <c r="F65" s="89" t="s">
        <v>216</v>
      </c>
      <c r="G65" s="54">
        <v>1</v>
      </c>
      <c r="H65" s="55"/>
      <c r="I65" s="55"/>
      <c r="J65" s="55"/>
      <c r="K65" s="55"/>
      <c r="L65" s="55"/>
      <c r="M65" s="55"/>
      <c r="N65" s="55"/>
      <c r="O65" s="55"/>
      <c r="P65" s="55">
        <v>1</v>
      </c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7" t="s">
        <v>398</v>
      </c>
    </row>
    <row r="66" spans="1:31" hidden="1" x14ac:dyDescent="0.2">
      <c r="A66" s="97">
        <v>60</v>
      </c>
      <c r="B66" s="159" t="s">
        <v>362</v>
      </c>
      <c r="C66" s="160" t="s">
        <v>370</v>
      </c>
      <c r="D66" s="162">
        <v>5564</v>
      </c>
      <c r="E66" s="138"/>
      <c r="F66" s="89" t="s">
        <v>216</v>
      </c>
      <c r="G66" s="54">
        <v>1</v>
      </c>
      <c r="H66" s="55"/>
      <c r="I66" s="55"/>
      <c r="J66" s="55"/>
      <c r="K66" s="55"/>
      <c r="L66" s="55"/>
      <c r="M66" s="55"/>
      <c r="N66" s="55"/>
      <c r="O66" s="55"/>
      <c r="P66" s="55"/>
      <c r="Q66" s="55">
        <v>1</v>
      </c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7" t="s">
        <v>398</v>
      </c>
    </row>
    <row r="67" spans="1:31" hidden="1" x14ac:dyDescent="0.2">
      <c r="A67" s="97">
        <v>61</v>
      </c>
      <c r="B67" s="159" t="s">
        <v>362</v>
      </c>
      <c r="C67" s="160" t="s">
        <v>371</v>
      </c>
      <c r="D67" s="162">
        <v>5560</v>
      </c>
      <c r="E67" s="138"/>
      <c r="F67" s="89" t="s">
        <v>216</v>
      </c>
      <c r="G67" s="54">
        <v>1</v>
      </c>
      <c r="H67" s="55"/>
      <c r="I67" s="55"/>
      <c r="J67" s="55"/>
      <c r="K67" s="55"/>
      <c r="L67" s="55"/>
      <c r="M67" s="55"/>
      <c r="N67" s="55"/>
      <c r="O67" s="55"/>
      <c r="P67" s="55"/>
      <c r="Q67" s="55">
        <v>1</v>
      </c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7" t="s">
        <v>398</v>
      </c>
    </row>
    <row r="68" spans="1:31" hidden="1" x14ac:dyDescent="0.2">
      <c r="A68" s="97">
        <v>62</v>
      </c>
      <c r="B68" s="159" t="s">
        <v>362</v>
      </c>
      <c r="C68" s="160" t="s">
        <v>372</v>
      </c>
      <c r="D68" s="162">
        <v>5562</v>
      </c>
      <c r="E68" s="138"/>
      <c r="F68" s="89" t="s">
        <v>216</v>
      </c>
      <c r="G68" s="54">
        <v>1</v>
      </c>
      <c r="H68" s="55"/>
      <c r="I68" s="55"/>
      <c r="J68" s="55"/>
      <c r="K68" s="55"/>
      <c r="L68" s="55"/>
      <c r="M68" s="55"/>
      <c r="N68" s="55"/>
      <c r="O68" s="55"/>
      <c r="P68" s="55"/>
      <c r="Q68" s="55">
        <v>1</v>
      </c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7" t="s">
        <v>398</v>
      </c>
    </row>
    <row r="69" spans="1:31" hidden="1" x14ac:dyDescent="0.2">
      <c r="A69" s="97">
        <v>63</v>
      </c>
      <c r="B69" s="159" t="s">
        <v>362</v>
      </c>
      <c r="C69" s="160" t="s">
        <v>373</v>
      </c>
      <c r="D69" s="162">
        <v>5563</v>
      </c>
      <c r="E69" s="138"/>
      <c r="F69" s="89" t="s">
        <v>216</v>
      </c>
      <c r="G69" s="54">
        <v>1</v>
      </c>
      <c r="H69" s="55"/>
      <c r="I69" s="55"/>
      <c r="J69" s="55"/>
      <c r="K69" s="55"/>
      <c r="L69" s="55"/>
      <c r="M69" s="55"/>
      <c r="N69" s="55"/>
      <c r="O69" s="55"/>
      <c r="P69" s="55"/>
      <c r="Q69" s="55">
        <v>1</v>
      </c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7" t="s">
        <v>398</v>
      </c>
    </row>
    <row r="70" spans="1:31" hidden="1" x14ac:dyDescent="0.2">
      <c r="A70" s="97">
        <v>64</v>
      </c>
      <c r="B70" s="159" t="s">
        <v>362</v>
      </c>
      <c r="C70" s="160" t="s">
        <v>374</v>
      </c>
      <c r="D70" s="162">
        <v>5572</v>
      </c>
      <c r="E70" s="138"/>
      <c r="F70" s="89" t="s">
        <v>216</v>
      </c>
      <c r="G70" s="54">
        <v>1</v>
      </c>
      <c r="H70" s="55"/>
      <c r="I70" s="55"/>
      <c r="J70" s="55"/>
      <c r="K70" s="55"/>
      <c r="L70" s="55"/>
      <c r="M70" s="55"/>
      <c r="N70" s="55"/>
      <c r="O70" s="55"/>
      <c r="P70" s="55"/>
      <c r="Q70" s="55">
        <v>1</v>
      </c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7" t="s">
        <v>398</v>
      </c>
    </row>
    <row r="71" spans="1:31" hidden="1" x14ac:dyDescent="0.2">
      <c r="A71" s="97">
        <v>65</v>
      </c>
      <c r="B71" s="159" t="s">
        <v>362</v>
      </c>
      <c r="C71" s="160" t="s">
        <v>375</v>
      </c>
      <c r="D71" s="162">
        <v>5573</v>
      </c>
      <c r="E71" s="138"/>
      <c r="F71" s="89" t="s">
        <v>216</v>
      </c>
      <c r="G71" s="54">
        <v>1</v>
      </c>
      <c r="H71" s="55"/>
      <c r="I71" s="55"/>
      <c r="J71" s="55"/>
      <c r="K71" s="55"/>
      <c r="L71" s="55"/>
      <c r="M71" s="55"/>
      <c r="N71" s="55"/>
      <c r="O71" s="55"/>
      <c r="P71" s="55"/>
      <c r="Q71" s="55">
        <v>1</v>
      </c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7" t="s">
        <v>398</v>
      </c>
    </row>
    <row r="72" spans="1:31" hidden="1" x14ac:dyDescent="0.2">
      <c r="A72" s="97">
        <v>66</v>
      </c>
      <c r="B72" s="159" t="s">
        <v>376</v>
      </c>
      <c r="C72" s="160" t="s">
        <v>377</v>
      </c>
      <c r="D72" s="162">
        <v>4324</v>
      </c>
      <c r="E72" s="138"/>
      <c r="F72" s="89" t="s">
        <v>314</v>
      </c>
      <c r="G72" s="54">
        <v>1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7" t="s">
        <v>378</v>
      </c>
    </row>
    <row r="73" spans="1:31" x14ac:dyDescent="0.25">
      <c r="A73" s="97">
        <v>67</v>
      </c>
      <c r="B73" s="94" t="s">
        <v>207</v>
      </c>
      <c r="C73" s="95"/>
      <c r="D73" s="96">
        <v>2493</v>
      </c>
      <c r="E73" s="166" t="s">
        <v>414</v>
      </c>
      <c r="F73" s="89" t="s">
        <v>226</v>
      </c>
      <c r="G73" s="54">
        <v>1</v>
      </c>
      <c r="H73" s="55"/>
      <c r="I73" s="55"/>
      <c r="J73" s="55"/>
      <c r="K73" s="55"/>
      <c r="L73" s="55"/>
      <c r="M73" s="55">
        <v>1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7" t="s">
        <v>401</v>
      </c>
    </row>
    <row r="74" spans="1:31" x14ac:dyDescent="0.25">
      <c r="A74" s="97">
        <v>68</v>
      </c>
      <c r="B74" s="94" t="s">
        <v>207</v>
      </c>
      <c r="C74" s="95"/>
      <c r="D74" s="96">
        <v>2494</v>
      </c>
      <c r="E74" s="166" t="s">
        <v>414</v>
      </c>
      <c r="F74" s="89" t="s">
        <v>226</v>
      </c>
      <c r="G74" s="54">
        <v>1</v>
      </c>
      <c r="H74" s="55"/>
      <c r="I74" s="55"/>
      <c r="J74" s="55"/>
      <c r="K74" s="55"/>
      <c r="L74" s="55"/>
      <c r="M74" s="55">
        <v>1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7" t="s">
        <v>401</v>
      </c>
    </row>
    <row r="75" spans="1:31" x14ac:dyDescent="0.25">
      <c r="A75" s="97">
        <v>69</v>
      </c>
      <c r="B75" s="94" t="s">
        <v>207</v>
      </c>
      <c r="C75" s="95"/>
      <c r="D75" s="96">
        <v>2495</v>
      </c>
      <c r="E75" s="166" t="s">
        <v>414</v>
      </c>
      <c r="F75" s="89" t="s">
        <v>226</v>
      </c>
      <c r="G75" s="54">
        <v>1</v>
      </c>
      <c r="H75" s="55"/>
      <c r="I75" s="55"/>
      <c r="J75" s="55"/>
      <c r="K75" s="55"/>
      <c r="L75" s="55"/>
      <c r="M75" s="55">
        <v>1</v>
      </c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7" t="s">
        <v>401</v>
      </c>
    </row>
    <row r="76" spans="1:31" x14ac:dyDescent="0.25">
      <c r="A76" s="97">
        <v>70</v>
      </c>
      <c r="B76" s="94" t="s">
        <v>207</v>
      </c>
      <c r="C76" s="95"/>
      <c r="D76" s="96">
        <v>2496</v>
      </c>
      <c r="E76" s="166" t="s">
        <v>414</v>
      </c>
      <c r="F76" s="89" t="s">
        <v>226</v>
      </c>
      <c r="G76" s="54">
        <v>1</v>
      </c>
      <c r="H76" s="55"/>
      <c r="I76" s="55"/>
      <c r="J76" s="55"/>
      <c r="K76" s="55"/>
      <c r="L76" s="55"/>
      <c r="M76" s="55">
        <v>1</v>
      </c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7" t="s">
        <v>401</v>
      </c>
    </row>
    <row r="77" spans="1:31" x14ac:dyDescent="0.25">
      <c r="A77" s="97">
        <v>71</v>
      </c>
      <c r="B77" s="94" t="s">
        <v>207</v>
      </c>
      <c r="C77" s="95"/>
      <c r="D77" s="96">
        <v>2497</v>
      </c>
      <c r="E77" s="166" t="s">
        <v>414</v>
      </c>
      <c r="F77" s="89" t="s">
        <v>226</v>
      </c>
      <c r="G77" s="54">
        <v>1</v>
      </c>
      <c r="H77" s="55"/>
      <c r="I77" s="55"/>
      <c r="J77" s="55"/>
      <c r="K77" s="55"/>
      <c r="L77" s="55"/>
      <c r="M77" s="55">
        <v>1</v>
      </c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7" t="s">
        <v>401</v>
      </c>
    </row>
    <row r="78" spans="1:31" x14ac:dyDescent="0.25">
      <c r="A78" s="97">
        <v>72</v>
      </c>
      <c r="B78" s="94" t="s">
        <v>207</v>
      </c>
      <c r="C78" s="95"/>
      <c r="D78" s="96">
        <v>2555</v>
      </c>
      <c r="E78" s="166" t="s">
        <v>414</v>
      </c>
      <c r="F78" s="89" t="s">
        <v>226</v>
      </c>
      <c r="G78" s="54">
        <v>1</v>
      </c>
      <c r="H78" s="55"/>
      <c r="I78" s="55"/>
      <c r="J78" s="55"/>
      <c r="K78" s="55"/>
      <c r="L78" s="55"/>
      <c r="M78" s="55"/>
      <c r="N78" s="55">
        <v>1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7" t="s">
        <v>401</v>
      </c>
    </row>
    <row r="79" spans="1:31" x14ac:dyDescent="0.25">
      <c r="A79" s="97">
        <v>73</v>
      </c>
      <c r="B79" s="94" t="s">
        <v>207</v>
      </c>
      <c r="C79" s="95"/>
      <c r="D79" s="96">
        <v>4931</v>
      </c>
      <c r="E79" s="166" t="s">
        <v>414</v>
      </c>
      <c r="F79" s="89" t="s">
        <v>226</v>
      </c>
      <c r="G79" s="54">
        <v>1</v>
      </c>
      <c r="H79" s="55"/>
      <c r="I79" s="55"/>
      <c r="J79" s="55"/>
      <c r="K79" s="55"/>
      <c r="L79" s="55"/>
      <c r="M79" s="55"/>
      <c r="N79" s="55">
        <v>1</v>
      </c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7" t="s">
        <v>401</v>
      </c>
    </row>
    <row r="80" spans="1:31" x14ac:dyDescent="0.25">
      <c r="A80" s="97">
        <v>74</v>
      </c>
      <c r="B80" s="94" t="s">
        <v>207</v>
      </c>
      <c r="C80" s="95"/>
      <c r="D80" s="96">
        <v>4932</v>
      </c>
      <c r="E80" s="166" t="s">
        <v>414</v>
      </c>
      <c r="F80" s="89" t="s">
        <v>226</v>
      </c>
      <c r="G80" s="54">
        <v>1</v>
      </c>
      <c r="H80" s="55"/>
      <c r="I80" s="55"/>
      <c r="J80" s="55"/>
      <c r="K80" s="55"/>
      <c r="L80" s="55"/>
      <c r="M80" s="55"/>
      <c r="N80" s="55">
        <v>1</v>
      </c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7" t="s">
        <v>401</v>
      </c>
    </row>
    <row r="81" spans="1:31" x14ac:dyDescent="0.25">
      <c r="A81" s="97">
        <v>75</v>
      </c>
      <c r="B81" s="94" t="s">
        <v>207</v>
      </c>
      <c r="C81" s="95"/>
      <c r="D81" s="96">
        <v>4933</v>
      </c>
      <c r="E81" s="166" t="s">
        <v>414</v>
      </c>
      <c r="F81" s="89" t="s">
        <v>226</v>
      </c>
      <c r="G81" s="54">
        <v>1</v>
      </c>
      <c r="H81" s="55"/>
      <c r="I81" s="55"/>
      <c r="J81" s="55"/>
      <c r="K81" s="55"/>
      <c r="L81" s="55"/>
      <c r="M81" s="55"/>
      <c r="N81" s="55">
        <v>1</v>
      </c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7" t="s">
        <v>401</v>
      </c>
    </row>
    <row r="82" spans="1:31" x14ac:dyDescent="0.25">
      <c r="A82" s="97">
        <v>76</v>
      </c>
      <c r="B82" s="94" t="s">
        <v>207</v>
      </c>
      <c r="C82" s="95"/>
      <c r="D82" s="96">
        <v>4934</v>
      </c>
      <c r="E82" s="166" t="s">
        <v>414</v>
      </c>
      <c r="F82" s="89" t="s">
        <v>226</v>
      </c>
      <c r="G82" s="54">
        <v>1</v>
      </c>
      <c r="H82" s="55"/>
      <c r="I82" s="55"/>
      <c r="J82" s="55"/>
      <c r="K82" s="55"/>
      <c r="L82" s="55"/>
      <c r="M82" s="55"/>
      <c r="N82" s="55">
        <v>1</v>
      </c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7" t="s">
        <v>401</v>
      </c>
    </row>
    <row r="83" spans="1:31" hidden="1" x14ac:dyDescent="0.25">
      <c r="A83" s="97"/>
      <c r="B83" s="94"/>
      <c r="C83" s="95"/>
      <c r="D83" s="96"/>
      <c r="E83" s="98"/>
      <c r="F83" s="89"/>
      <c r="G83" s="54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7"/>
    </row>
    <row r="84" spans="1:31" hidden="1" x14ac:dyDescent="0.25">
      <c r="A84" s="97"/>
      <c r="B84" s="94"/>
      <c r="C84" s="95"/>
      <c r="D84" s="96"/>
      <c r="E84" s="98"/>
      <c r="F84" s="89"/>
      <c r="G84" s="54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7"/>
    </row>
    <row r="85" spans="1:31" hidden="1" x14ac:dyDescent="0.25">
      <c r="A85" s="97"/>
      <c r="B85" s="94"/>
      <c r="C85" s="95"/>
      <c r="D85" s="96"/>
      <c r="E85" s="98"/>
      <c r="F85" s="89"/>
      <c r="G85" s="54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7"/>
    </row>
    <row r="86" spans="1:31" hidden="1" x14ac:dyDescent="0.25">
      <c r="A86" s="97"/>
      <c r="B86" s="94"/>
      <c r="C86" s="95"/>
      <c r="D86" s="96"/>
      <c r="E86" s="98"/>
      <c r="F86" s="89"/>
      <c r="G86" s="54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7"/>
    </row>
    <row r="87" spans="1:31" hidden="1" x14ac:dyDescent="0.25">
      <c r="A87" s="97"/>
      <c r="B87" s="94"/>
      <c r="C87" s="95"/>
      <c r="D87" s="96"/>
      <c r="E87" s="98"/>
      <c r="F87" s="89"/>
      <c r="G87" s="54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7"/>
    </row>
    <row r="88" spans="1:31" hidden="1" x14ac:dyDescent="0.25">
      <c r="A88" s="97"/>
      <c r="B88" s="94"/>
      <c r="C88" s="95"/>
      <c r="D88" s="96"/>
      <c r="E88" s="98"/>
      <c r="F88" s="89"/>
      <c r="G88" s="54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7"/>
    </row>
    <row r="89" spans="1:31" hidden="1" x14ac:dyDescent="0.25">
      <c r="A89" s="74"/>
      <c r="B89" s="52" t="s">
        <v>227</v>
      </c>
      <c r="C89" s="58"/>
      <c r="D89" s="58"/>
      <c r="E89" s="59"/>
      <c r="F89" s="51"/>
      <c r="G89" s="51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3"/>
    </row>
    <row r="90" spans="1:31" hidden="1" x14ac:dyDescent="0.25">
      <c r="A90" s="118">
        <v>1</v>
      </c>
      <c r="B90" s="120" t="s">
        <v>228</v>
      </c>
      <c r="C90" s="121" t="s">
        <v>229</v>
      </c>
      <c r="D90" s="122">
        <v>218</v>
      </c>
      <c r="E90" s="116"/>
      <c r="F90" s="117" t="s">
        <v>230</v>
      </c>
      <c r="G90" s="75">
        <v>1</v>
      </c>
      <c r="H90" s="76">
        <v>1</v>
      </c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7" t="s">
        <v>398</v>
      </c>
    </row>
    <row r="91" spans="1:31" hidden="1" x14ac:dyDescent="0.25">
      <c r="A91" s="85">
        <v>2</v>
      </c>
      <c r="B91" s="94" t="s">
        <v>228</v>
      </c>
      <c r="C91" s="95" t="s">
        <v>287</v>
      </c>
      <c r="D91" s="96">
        <v>220</v>
      </c>
      <c r="E91" s="87"/>
      <c r="F91" s="89" t="s">
        <v>230</v>
      </c>
      <c r="G91" s="54">
        <v>1</v>
      </c>
      <c r="H91" s="55">
        <v>1</v>
      </c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60" t="s">
        <v>398</v>
      </c>
    </row>
    <row r="92" spans="1:31" hidden="1" x14ac:dyDescent="0.25">
      <c r="A92" s="85">
        <f t="shared" ref="A92" si="1">SUM(A91+1)</f>
        <v>3</v>
      </c>
      <c r="B92" s="94" t="s">
        <v>228</v>
      </c>
      <c r="C92" s="95" t="s">
        <v>231</v>
      </c>
      <c r="D92" s="96">
        <v>221</v>
      </c>
      <c r="E92" s="87"/>
      <c r="F92" s="89" t="s">
        <v>230</v>
      </c>
      <c r="G92" s="54">
        <v>1</v>
      </c>
      <c r="H92" s="55">
        <v>1</v>
      </c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60" t="s">
        <v>398</v>
      </c>
    </row>
    <row r="93" spans="1:31" hidden="1" x14ac:dyDescent="0.25">
      <c r="A93" s="85">
        <v>4</v>
      </c>
      <c r="B93" s="94" t="s">
        <v>228</v>
      </c>
      <c r="C93" s="95" t="s">
        <v>232</v>
      </c>
      <c r="D93" s="96">
        <v>222</v>
      </c>
      <c r="E93" s="87"/>
      <c r="F93" s="89" t="s">
        <v>230</v>
      </c>
      <c r="G93" s="54">
        <v>1</v>
      </c>
      <c r="H93" s="55"/>
      <c r="I93" s="55">
        <v>1</v>
      </c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60" t="s">
        <v>398</v>
      </c>
    </row>
    <row r="94" spans="1:31" hidden="1" x14ac:dyDescent="0.25">
      <c r="A94" s="85">
        <f t="shared" ref="A94" si="2">SUM(A93+1)</f>
        <v>5</v>
      </c>
      <c r="B94" s="94" t="s">
        <v>228</v>
      </c>
      <c r="C94" s="95" t="s">
        <v>233</v>
      </c>
      <c r="D94" s="96">
        <v>223</v>
      </c>
      <c r="E94" s="87"/>
      <c r="F94" s="89" t="s">
        <v>230</v>
      </c>
      <c r="G94" s="54">
        <v>1</v>
      </c>
      <c r="H94" s="55"/>
      <c r="I94" s="55">
        <v>1</v>
      </c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60" t="s">
        <v>398</v>
      </c>
    </row>
    <row r="95" spans="1:31" hidden="1" x14ac:dyDescent="0.25">
      <c r="A95" s="85">
        <v>6</v>
      </c>
      <c r="B95" s="94" t="s">
        <v>228</v>
      </c>
      <c r="C95" s="95" t="s">
        <v>234</v>
      </c>
      <c r="D95" s="96">
        <v>224</v>
      </c>
      <c r="E95" s="87"/>
      <c r="F95" s="89" t="s">
        <v>230</v>
      </c>
      <c r="G95" s="54">
        <v>1</v>
      </c>
      <c r="H95" s="55"/>
      <c r="I95" s="55">
        <v>1</v>
      </c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60" t="s">
        <v>398</v>
      </c>
    </row>
    <row r="96" spans="1:31" hidden="1" x14ac:dyDescent="0.25">
      <c r="A96" s="85">
        <f t="shared" ref="A96" si="3">SUM(A95+1)</f>
        <v>7</v>
      </c>
      <c r="B96" s="94" t="s">
        <v>228</v>
      </c>
      <c r="C96" s="95" t="s">
        <v>235</v>
      </c>
      <c r="D96" s="96">
        <v>225</v>
      </c>
      <c r="E96" s="87"/>
      <c r="F96" s="89" t="s">
        <v>230</v>
      </c>
      <c r="G96" s="54">
        <v>1</v>
      </c>
      <c r="H96" s="55"/>
      <c r="I96" s="55"/>
      <c r="J96" s="55">
        <v>1</v>
      </c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60" t="s">
        <v>398</v>
      </c>
    </row>
    <row r="97" spans="1:31" hidden="1" x14ac:dyDescent="0.25">
      <c r="A97" s="85">
        <v>8</v>
      </c>
      <c r="B97" s="94" t="s">
        <v>228</v>
      </c>
      <c r="C97" s="95" t="s">
        <v>236</v>
      </c>
      <c r="D97" s="96">
        <v>227</v>
      </c>
      <c r="E97" s="87"/>
      <c r="F97" s="89" t="s">
        <v>230</v>
      </c>
      <c r="G97" s="54">
        <v>1</v>
      </c>
      <c r="H97" s="55"/>
      <c r="I97" s="55"/>
      <c r="J97" s="55">
        <v>1</v>
      </c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60" t="s">
        <v>398</v>
      </c>
    </row>
    <row r="98" spans="1:31" hidden="1" x14ac:dyDescent="0.25">
      <c r="A98" s="85">
        <f t="shared" ref="A98" si="4">SUM(A97+1)</f>
        <v>9</v>
      </c>
      <c r="B98" s="94" t="s">
        <v>237</v>
      </c>
      <c r="C98" s="95" t="s">
        <v>238</v>
      </c>
      <c r="D98" s="96">
        <v>174</v>
      </c>
      <c r="E98" s="87"/>
      <c r="F98" s="89" t="s">
        <v>230</v>
      </c>
      <c r="G98" s="54">
        <v>1</v>
      </c>
      <c r="H98" s="55"/>
      <c r="I98" s="55"/>
      <c r="J98" s="55">
        <v>1</v>
      </c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60" t="s">
        <v>398</v>
      </c>
    </row>
    <row r="99" spans="1:31" hidden="1" x14ac:dyDescent="0.25">
      <c r="A99" s="85">
        <v>10</v>
      </c>
      <c r="B99" s="94" t="s">
        <v>237</v>
      </c>
      <c r="C99" s="95" t="s">
        <v>239</v>
      </c>
      <c r="D99" s="96">
        <v>212</v>
      </c>
      <c r="E99" s="87"/>
      <c r="F99" s="89" t="s">
        <v>230</v>
      </c>
      <c r="G99" s="54">
        <v>1</v>
      </c>
      <c r="H99" s="55"/>
      <c r="I99" s="55"/>
      <c r="J99" s="55"/>
      <c r="K99" s="55">
        <v>1</v>
      </c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60" t="s">
        <v>398</v>
      </c>
    </row>
    <row r="100" spans="1:31" hidden="1" x14ac:dyDescent="0.25">
      <c r="A100" s="118">
        <v>11</v>
      </c>
      <c r="B100" s="94" t="s">
        <v>240</v>
      </c>
      <c r="C100" s="95" t="s">
        <v>241</v>
      </c>
      <c r="D100" s="96">
        <v>2619</v>
      </c>
      <c r="E100" s="87"/>
      <c r="F100" s="89" t="s">
        <v>230</v>
      </c>
      <c r="G100" s="54">
        <v>1</v>
      </c>
      <c r="H100" s="55"/>
      <c r="I100" s="55"/>
      <c r="J100" s="55"/>
      <c r="K100" s="55">
        <v>1</v>
      </c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60" t="s">
        <v>398</v>
      </c>
    </row>
    <row r="101" spans="1:31" hidden="1" x14ac:dyDescent="0.25">
      <c r="A101" s="85">
        <v>12</v>
      </c>
      <c r="B101" s="94" t="s">
        <v>240</v>
      </c>
      <c r="C101" s="95" t="s">
        <v>242</v>
      </c>
      <c r="D101" s="96">
        <v>2637</v>
      </c>
      <c r="E101" s="87"/>
      <c r="F101" s="89" t="s">
        <v>230</v>
      </c>
      <c r="G101" s="54">
        <v>1</v>
      </c>
      <c r="H101" s="55"/>
      <c r="I101" s="55"/>
      <c r="J101" s="55"/>
      <c r="K101" s="55">
        <v>1</v>
      </c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60" t="s">
        <v>398</v>
      </c>
    </row>
    <row r="102" spans="1:31" hidden="1" x14ac:dyDescent="0.25">
      <c r="A102" s="85">
        <f t="shared" ref="A102:A112" si="5">SUM(A101+1)</f>
        <v>13</v>
      </c>
      <c r="B102" s="94" t="s">
        <v>240</v>
      </c>
      <c r="C102" s="95" t="s">
        <v>243</v>
      </c>
      <c r="D102" s="96">
        <v>2638</v>
      </c>
      <c r="E102" s="87"/>
      <c r="F102" s="89" t="s">
        <v>230</v>
      </c>
      <c r="G102" s="54">
        <v>1</v>
      </c>
      <c r="H102" s="55"/>
      <c r="I102" s="55"/>
      <c r="J102" s="55"/>
      <c r="K102" s="55"/>
      <c r="L102" s="55">
        <v>1</v>
      </c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60" t="s">
        <v>398</v>
      </c>
    </row>
    <row r="103" spans="1:31" hidden="1" x14ac:dyDescent="0.25">
      <c r="A103" s="85">
        <v>14</v>
      </c>
      <c r="B103" s="94" t="s">
        <v>240</v>
      </c>
      <c r="C103" s="95" t="s">
        <v>244</v>
      </c>
      <c r="D103" s="96">
        <v>2639</v>
      </c>
      <c r="E103" s="87"/>
      <c r="F103" s="89" t="s">
        <v>230</v>
      </c>
      <c r="G103" s="54">
        <v>1</v>
      </c>
      <c r="H103" s="55"/>
      <c r="I103" s="55"/>
      <c r="J103" s="55"/>
      <c r="K103" s="55"/>
      <c r="L103" s="55">
        <v>1</v>
      </c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60" t="s">
        <v>398</v>
      </c>
    </row>
    <row r="104" spans="1:31" hidden="1" x14ac:dyDescent="0.25">
      <c r="A104" s="85">
        <f t="shared" ref="A104:A114" si="6">SUM(A103+1)</f>
        <v>15</v>
      </c>
      <c r="B104" s="94" t="s">
        <v>245</v>
      </c>
      <c r="C104" s="95" t="s">
        <v>246</v>
      </c>
      <c r="D104" s="88">
        <v>4220</v>
      </c>
      <c r="E104" s="87"/>
      <c r="F104" s="89" t="s">
        <v>230</v>
      </c>
      <c r="G104" s="54">
        <v>1</v>
      </c>
      <c r="H104" s="55"/>
      <c r="I104" s="55"/>
      <c r="J104" s="55"/>
      <c r="K104" s="55"/>
      <c r="L104" s="55">
        <v>1</v>
      </c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60" t="s">
        <v>398</v>
      </c>
    </row>
    <row r="105" spans="1:31" hidden="1" x14ac:dyDescent="0.25">
      <c r="A105" s="85">
        <v>16</v>
      </c>
      <c r="B105" s="94" t="s">
        <v>228</v>
      </c>
      <c r="C105" s="95" t="s">
        <v>288</v>
      </c>
      <c r="D105" s="88">
        <v>178</v>
      </c>
      <c r="E105" s="87"/>
      <c r="F105" s="89" t="s">
        <v>230</v>
      </c>
      <c r="G105" s="54">
        <v>1</v>
      </c>
      <c r="H105" s="55"/>
      <c r="I105" s="55"/>
      <c r="J105" s="55"/>
      <c r="K105" s="55"/>
      <c r="L105" s="55">
        <v>1</v>
      </c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60" t="s">
        <v>398</v>
      </c>
    </row>
    <row r="106" spans="1:31" hidden="1" x14ac:dyDescent="0.25">
      <c r="A106" s="85">
        <f t="shared" ref="A106:A116" si="7">SUM(A105+1)</f>
        <v>17</v>
      </c>
      <c r="B106" s="94" t="s">
        <v>245</v>
      </c>
      <c r="C106" s="95" t="s">
        <v>247</v>
      </c>
      <c r="D106" s="88">
        <v>4222</v>
      </c>
      <c r="E106" s="87"/>
      <c r="F106" s="89" t="s">
        <v>230</v>
      </c>
      <c r="G106" s="54">
        <v>1</v>
      </c>
      <c r="H106" s="55"/>
      <c r="I106" s="55"/>
      <c r="J106" s="55"/>
      <c r="K106" s="55"/>
      <c r="L106" s="55"/>
      <c r="M106" s="55">
        <v>1</v>
      </c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60" t="s">
        <v>398</v>
      </c>
    </row>
    <row r="107" spans="1:31" hidden="1" x14ac:dyDescent="0.25">
      <c r="A107" s="85">
        <v>18</v>
      </c>
      <c r="B107" s="94" t="s">
        <v>240</v>
      </c>
      <c r="C107" s="95" t="s">
        <v>382</v>
      </c>
      <c r="D107" s="88">
        <v>4221</v>
      </c>
      <c r="E107" s="87"/>
      <c r="F107" s="89" t="s">
        <v>230</v>
      </c>
      <c r="G107" s="54">
        <v>1</v>
      </c>
      <c r="H107" s="55"/>
      <c r="I107" s="55"/>
      <c r="J107" s="55"/>
      <c r="K107" s="55"/>
      <c r="L107" s="55"/>
      <c r="M107" s="55">
        <v>1</v>
      </c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60" t="s">
        <v>398</v>
      </c>
    </row>
    <row r="108" spans="1:31" hidden="1" x14ac:dyDescent="0.25">
      <c r="A108" s="85">
        <f t="shared" ref="A108:A118" si="8">SUM(A107+1)</f>
        <v>19</v>
      </c>
      <c r="B108" s="94" t="s">
        <v>240</v>
      </c>
      <c r="C108" s="95" t="s">
        <v>383</v>
      </c>
      <c r="D108" s="88">
        <v>4215</v>
      </c>
      <c r="E108" s="87"/>
      <c r="F108" s="89" t="s">
        <v>230</v>
      </c>
      <c r="G108" s="54">
        <v>1</v>
      </c>
      <c r="H108" s="55"/>
      <c r="I108" s="55"/>
      <c r="J108" s="55"/>
      <c r="K108" s="55"/>
      <c r="L108" s="55"/>
      <c r="M108" s="55">
        <v>1</v>
      </c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60" t="s">
        <v>398</v>
      </c>
    </row>
    <row r="109" spans="1:31" hidden="1" x14ac:dyDescent="0.25">
      <c r="A109" s="85">
        <v>20</v>
      </c>
      <c r="B109" s="94" t="s">
        <v>240</v>
      </c>
      <c r="C109" s="95" t="s">
        <v>384</v>
      </c>
      <c r="D109" s="88">
        <v>4217</v>
      </c>
      <c r="E109" s="87"/>
      <c r="F109" s="89" t="s">
        <v>230</v>
      </c>
      <c r="G109" s="54">
        <v>1</v>
      </c>
      <c r="H109" s="55"/>
      <c r="I109" s="55"/>
      <c r="J109" s="55"/>
      <c r="K109" s="55"/>
      <c r="L109" s="55"/>
      <c r="M109" s="55"/>
      <c r="N109" s="55"/>
      <c r="O109" s="55">
        <v>1</v>
      </c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60" t="s">
        <v>398</v>
      </c>
    </row>
    <row r="110" spans="1:31" hidden="1" x14ac:dyDescent="0.25">
      <c r="A110" s="118">
        <v>21</v>
      </c>
      <c r="B110" s="94" t="s">
        <v>240</v>
      </c>
      <c r="C110" s="95" t="s">
        <v>385</v>
      </c>
      <c r="D110" s="88">
        <v>4219</v>
      </c>
      <c r="E110" s="87"/>
      <c r="F110" s="89" t="s">
        <v>230</v>
      </c>
      <c r="G110" s="54">
        <v>1</v>
      </c>
      <c r="H110" s="55"/>
      <c r="I110" s="55"/>
      <c r="J110" s="55"/>
      <c r="K110" s="55"/>
      <c r="L110" s="55"/>
      <c r="M110" s="55"/>
      <c r="N110" s="55"/>
      <c r="O110" s="55">
        <v>1</v>
      </c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60" t="s">
        <v>398</v>
      </c>
    </row>
    <row r="111" spans="1:31" hidden="1" x14ac:dyDescent="0.25">
      <c r="A111" s="85">
        <v>22</v>
      </c>
      <c r="B111" s="94" t="s">
        <v>240</v>
      </c>
      <c r="C111" s="95" t="s">
        <v>386</v>
      </c>
      <c r="D111" s="88">
        <v>5393</v>
      </c>
      <c r="E111" s="87"/>
      <c r="F111" s="89" t="s">
        <v>230</v>
      </c>
      <c r="G111" s="54">
        <v>1</v>
      </c>
      <c r="H111" s="55"/>
      <c r="I111" s="55"/>
      <c r="J111" s="55"/>
      <c r="K111" s="55"/>
      <c r="L111" s="55"/>
      <c r="M111" s="55"/>
      <c r="N111" s="55"/>
      <c r="O111" s="55">
        <v>1</v>
      </c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60" t="s">
        <v>398</v>
      </c>
    </row>
    <row r="112" spans="1:31" hidden="1" x14ac:dyDescent="0.25">
      <c r="A112" s="85">
        <f t="shared" si="5"/>
        <v>23</v>
      </c>
      <c r="B112" s="94" t="s">
        <v>240</v>
      </c>
      <c r="C112" s="95" t="s">
        <v>387</v>
      </c>
      <c r="D112" s="88">
        <v>5394</v>
      </c>
      <c r="E112" s="87"/>
      <c r="F112" s="89" t="s">
        <v>230</v>
      </c>
      <c r="G112" s="54">
        <v>1</v>
      </c>
      <c r="H112" s="55"/>
      <c r="I112" s="55"/>
      <c r="J112" s="55"/>
      <c r="K112" s="55"/>
      <c r="L112" s="55"/>
      <c r="M112" s="55"/>
      <c r="N112" s="55"/>
      <c r="O112" s="55">
        <v>1</v>
      </c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60" t="s">
        <v>398</v>
      </c>
    </row>
    <row r="113" spans="1:31" x14ac:dyDescent="0.25">
      <c r="A113" s="85">
        <v>24</v>
      </c>
      <c r="B113" s="86" t="s">
        <v>248</v>
      </c>
      <c r="C113" s="87"/>
      <c r="D113" s="88">
        <v>228</v>
      </c>
      <c r="E113" s="165" t="s">
        <v>415</v>
      </c>
      <c r="F113" s="89" t="s">
        <v>249</v>
      </c>
      <c r="G113" s="54">
        <v>1</v>
      </c>
      <c r="H113" s="55"/>
      <c r="I113" s="55"/>
      <c r="J113" s="55"/>
      <c r="K113" s="55"/>
      <c r="L113" s="55"/>
      <c r="M113" s="55"/>
      <c r="N113" s="55"/>
      <c r="O113" s="55"/>
      <c r="P113" s="55">
        <v>1</v>
      </c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7" t="s">
        <v>401</v>
      </c>
    </row>
    <row r="114" spans="1:31" x14ac:dyDescent="0.25">
      <c r="A114" s="85">
        <f t="shared" si="6"/>
        <v>25</v>
      </c>
      <c r="B114" s="86" t="s">
        <v>248</v>
      </c>
      <c r="C114" s="87"/>
      <c r="D114" s="88">
        <v>229</v>
      </c>
      <c r="E114" s="165" t="s">
        <v>415</v>
      </c>
      <c r="F114" s="89" t="s">
        <v>249</v>
      </c>
      <c r="G114" s="54">
        <v>1</v>
      </c>
      <c r="H114" s="55"/>
      <c r="I114" s="55"/>
      <c r="J114" s="55"/>
      <c r="K114" s="55"/>
      <c r="L114" s="55"/>
      <c r="M114" s="55"/>
      <c r="N114" s="55"/>
      <c r="O114" s="55"/>
      <c r="P114" s="55">
        <v>1</v>
      </c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7" t="s">
        <v>401</v>
      </c>
    </row>
    <row r="115" spans="1:31" x14ac:dyDescent="0.25">
      <c r="A115" s="85">
        <v>26</v>
      </c>
      <c r="B115" s="86" t="s">
        <v>248</v>
      </c>
      <c r="C115" s="87"/>
      <c r="D115" s="88">
        <v>230</v>
      </c>
      <c r="E115" s="165" t="s">
        <v>415</v>
      </c>
      <c r="F115" s="89" t="s">
        <v>249</v>
      </c>
      <c r="G115" s="54">
        <v>1</v>
      </c>
      <c r="H115" s="55"/>
      <c r="I115" s="55"/>
      <c r="J115" s="55"/>
      <c r="K115" s="55"/>
      <c r="L115" s="55"/>
      <c r="M115" s="55"/>
      <c r="N115" s="55"/>
      <c r="O115" s="55"/>
      <c r="P115" s="55">
        <v>1</v>
      </c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7" t="s">
        <v>401</v>
      </c>
    </row>
    <row r="116" spans="1:31" x14ac:dyDescent="0.25">
      <c r="A116" s="85">
        <f t="shared" si="7"/>
        <v>27</v>
      </c>
      <c r="B116" s="86" t="s">
        <v>248</v>
      </c>
      <c r="C116" s="87"/>
      <c r="D116" s="88">
        <v>231</v>
      </c>
      <c r="E116" s="165" t="s">
        <v>415</v>
      </c>
      <c r="F116" s="89" t="s">
        <v>249</v>
      </c>
      <c r="G116" s="54">
        <v>1</v>
      </c>
      <c r="H116" s="55"/>
      <c r="I116" s="55"/>
      <c r="J116" s="55"/>
      <c r="K116" s="55"/>
      <c r="L116" s="55"/>
      <c r="M116" s="55"/>
      <c r="N116" s="55"/>
      <c r="O116" s="55"/>
      <c r="P116" s="55">
        <v>1</v>
      </c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7" t="s">
        <v>401</v>
      </c>
    </row>
    <row r="117" spans="1:31" x14ac:dyDescent="0.25">
      <c r="A117" s="85">
        <v>28</v>
      </c>
      <c r="B117" s="86" t="s">
        <v>248</v>
      </c>
      <c r="C117" s="87"/>
      <c r="D117" s="88">
        <v>233</v>
      </c>
      <c r="E117" s="165" t="s">
        <v>415</v>
      </c>
      <c r="F117" s="89" t="s">
        <v>249</v>
      </c>
      <c r="G117" s="54">
        <v>1</v>
      </c>
      <c r="H117" s="61"/>
      <c r="I117" s="55"/>
      <c r="J117" s="55"/>
      <c r="K117" s="55"/>
      <c r="L117" s="55"/>
      <c r="M117" s="55"/>
      <c r="N117" s="55"/>
      <c r="O117" s="55"/>
      <c r="P117" s="55"/>
      <c r="Q117" s="55">
        <v>1</v>
      </c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7" t="s">
        <v>401</v>
      </c>
    </row>
    <row r="118" spans="1:31" x14ac:dyDescent="0.25">
      <c r="A118" s="85">
        <f t="shared" si="8"/>
        <v>29</v>
      </c>
      <c r="B118" s="86" t="s">
        <v>248</v>
      </c>
      <c r="C118" s="103"/>
      <c r="D118" s="102">
        <v>234</v>
      </c>
      <c r="E118" s="165" t="s">
        <v>415</v>
      </c>
      <c r="F118" s="89" t="s">
        <v>249</v>
      </c>
      <c r="G118" s="63">
        <v>1</v>
      </c>
      <c r="H118" s="80"/>
      <c r="I118" s="62"/>
      <c r="J118" s="62"/>
      <c r="K118" s="62"/>
      <c r="L118" s="62"/>
      <c r="M118" s="62"/>
      <c r="N118" s="62"/>
      <c r="O118" s="62"/>
      <c r="P118" s="62"/>
      <c r="Q118" s="62">
        <v>1</v>
      </c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  <c r="AD118" s="62"/>
      <c r="AE118" s="57" t="s">
        <v>401</v>
      </c>
    </row>
    <row r="119" spans="1:31" ht="15.75" thickBot="1" x14ac:dyDescent="0.3">
      <c r="A119" s="85">
        <v>30</v>
      </c>
      <c r="B119" s="90" t="s">
        <v>248</v>
      </c>
      <c r="C119" s="91"/>
      <c r="D119" s="92">
        <v>348</v>
      </c>
      <c r="E119" s="165" t="s">
        <v>415</v>
      </c>
      <c r="F119" s="93" t="s">
        <v>249</v>
      </c>
      <c r="G119" s="64">
        <v>1</v>
      </c>
      <c r="H119" s="65"/>
      <c r="I119" s="65"/>
      <c r="J119" s="65"/>
      <c r="K119" s="65"/>
      <c r="L119" s="65"/>
      <c r="M119" s="65"/>
      <c r="N119" s="65"/>
      <c r="O119" s="65"/>
      <c r="P119" s="65"/>
      <c r="Q119" s="65">
        <v>1</v>
      </c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57" t="s">
        <v>401</v>
      </c>
    </row>
    <row r="120" spans="1:31" ht="15.75" hidden="1" thickBot="1" x14ac:dyDescent="0.3">
      <c r="A120" s="78"/>
      <c r="B120" s="79" t="s">
        <v>250</v>
      </c>
      <c r="C120" s="52"/>
      <c r="D120" s="52"/>
      <c r="E120" s="52"/>
      <c r="F120" s="51"/>
      <c r="G120" s="51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3"/>
    </row>
    <row r="121" spans="1:31" ht="15.75" thickBot="1" x14ac:dyDescent="0.3">
      <c r="A121" s="118">
        <v>1</v>
      </c>
      <c r="B121" s="113" t="s">
        <v>251</v>
      </c>
      <c r="C121" s="116"/>
      <c r="D121" s="115">
        <v>232</v>
      </c>
      <c r="E121" s="172" t="s">
        <v>415</v>
      </c>
      <c r="F121" s="117" t="s">
        <v>249</v>
      </c>
      <c r="G121" s="75">
        <v>1</v>
      </c>
      <c r="H121" s="76"/>
      <c r="I121" s="76"/>
      <c r="J121" s="76"/>
      <c r="K121" s="76"/>
      <c r="L121" s="76">
        <v>1</v>
      </c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57" t="s">
        <v>401</v>
      </c>
    </row>
    <row r="122" spans="1:31" ht="15.75" thickBot="1" x14ac:dyDescent="0.3">
      <c r="A122" s="144">
        <v>2</v>
      </c>
      <c r="B122" s="113" t="s">
        <v>251</v>
      </c>
      <c r="C122" s="107"/>
      <c r="D122" s="108">
        <v>326</v>
      </c>
      <c r="E122" s="167" t="s">
        <v>415</v>
      </c>
      <c r="F122" s="141" t="s">
        <v>249</v>
      </c>
      <c r="G122" s="72">
        <v>1</v>
      </c>
      <c r="H122" s="73"/>
      <c r="I122" s="73"/>
      <c r="J122" s="73"/>
      <c r="K122" s="73"/>
      <c r="L122" s="73">
        <v>1</v>
      </c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57" t="s">
        <v>401</v>
      </c>
    </row>
    <row r="123" spans="1:31" ht="15.75" hidden="1" thickBot="1" x14ac:dyDescent="0.3">
      <c r="A123" s="85">
        <v>3</v>
      </c>
      <c r="B123" s="86" t="s">
        <v>252</v>
      </c>
      <c r="C123" s="87"/>
      <c r="D123" s="88">
        <v>206</v>
      </c>
      <c r="E123" s="87"/>
      <c r="F123" s="89" t="s">
        <v>230</v>
      </c>
      <c r="G123" s="54">
        <v>1</v>
      </c>
      <c r="H123" s="55"/>
      <c r="I123" s="55"/>
      <c r="J123" s="55"/>
      <c r="K123" s="55"/>
      <c r="L123" s="55"/>
      <c r="M123" s="55"/>
      <c r="N123" s="55"/>
      <c r="O123" s="55"/>
      <c r="P123" s="55"/>
      <c r="Q123" s="55">
        <v>1</v>
      </c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60" t="s">
        <v>398</v>
      </c>
    </row>
    <row r="124" spans="1:31" ht="15.75" hidden="1" thickBot="1" x14ac:dyDescent="0.3">
      <c r="A124" s="118">
        <v>4</v>
      </c>
      <c r="B124" s="86" t="s">
        <v>253</v>
      </c>
      <c r="C124" s="87"/>
      <c r="D124" s="88">
        <v>204</v>
      </c>
      <c r="E124" s="87"/>
      <c r="F124" s="89" t="s">
        <v>230</v>
      </c>
      <c r="G124" s="54">
        <v>1</v>
      </c>
      <c r="H124" s="55"/>
      <c r="I124" s="55"/>
      <c r="J124" s="55"/>
      <c r="K124" s="55"/>
      <c r="L124" s="55"/>
      <c r="M124" s="55"/>
      <c r="N124" s="55"/>
      <c r="O124" s="55"/>
      <c r="P124" s="55"/>
      <c r="Q124" s="55">
        <v>1</v>
      </c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60" t="s">
        <v>398</v>
      </c>
    </row>
    <row r="125" spans="1:31" x14ac:dyDescent="0.25">
      <c r="A125" s="144">
        <v>5</v>
      </c>
      <c r="B125" s="86" t="s">
        <v>254</v>
      </c>
      <c r="C125" s="87"/>
      <c r="D125" s="88">
        <v>446</v>
      </c>
      <c r="E125" s="172" t="s">
        <v>415</v>
      </c>
      <c r="F125" s="89" t="s">
        <v>249</v>
      </c>
      <c r="G125" s="54">
        <v>1</v>
      </c>
      <c r="H125" s="55"/>
      <c r="I125" s="55"/>
      <c r="J125" s="55"/>
      <c r="K125" s="55"/>
      <c r="L125" s="55">
        <v>1</v>
      </c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7" t="s">
        <v>401</v>
      </c>
    </row>
    <row r="126" spans="1:31" x14ac:dyDescent="0.25">
      <c r="A126" s="85">
        <v>6</v>
      </c>
      <c r="B126" s="86" t="s">
        <v>255</v>
      </c>
      <c r="C126" s="87"/>
      <c r="D126" s="88">
        <v>62</v>
      </c>
      <c r="E126" s="167" t="s">
        <v>415</v>
      </c>
      <c r="F126" s="89" t="s">
        <v>249</v>
      </c>
      <c r="G126" s="54">
        <v>1</v>
      </c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>
        <v>1</v>
      </c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7" t="s">
        <v>401</v>
      </c>
    </row>
    <row r="127" spans="1:31" hidden="1" x14ac:dyDescent="0.25">
      <c r="A127" s="118">
        <v>7</v>
      </c>
      <c r="B127" s="86" t="s">
        <v>256</v>
      </c>
      <c r="C127" s="87" t="s">
        <v>257</v>
      </c>
      <c r="D127" s="88">
        <v>4845</v>
      </c>
      <c r="E127" s="87"/>
      <c r="F127" s="89" t="s">
        <v>230</v>
      </c>
      <c r="G127" s="54">
        <v>1</v>
      </c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>
        <v>1</v>
      </c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60" t="s">
        <v>398</v>
      </c>
    </row>
    <row r="128" spans="1:31" hidden="1" x14ac:dyDescent="0.25">
      <c r="A128" s="144">
        <v>8</v>
      </c>
      <c r="B128" s="86" t="s">
        <v>391</v>
      </c>
      <c r="C128" s="87"/>
      <c r="D128" s="88">
        <v>5320</v>
      </c>
      <c r="E128" s="87"/>
      <c r="F128" s="89" t="s">
        <v>230</v>
      </c>
      <c r="G128" s="54">
        <v>1</v>
      </c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>
        <v>1</v>
      </c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60" t="s">
        <v>398</v>
      </c>
    </row>
    <row r="129" spans="1:31" hidden="1" x14ac:dyDescent="0.25">
      <c r="A129" s="85">
        <v>9</v>
      </c>
      <c r="B129" s="86" t="s">
        <v>258</v>
      </c>
      <c r="C129" s="87" t="s">
        <v>259</v>
      </c>
      <c r="D129" s="88">
        <v>202</v>
      </c>
      <c r="E129" s="87"/>
      <c r="F129" s="89" t="s">
        <v>230</v>
      </c>
      <c r="G129" s="54">
        <v>1</v>
      </c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>
        <v>1</v>
      </c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60" t="s">
        <v>398</v>
      </c>
    </row>
    <row r="130" spans="1:31" hidden="1" x14ac:dyDescent="0.25">
      <c r="A130" s="118">
        <v>10</v>
      </c>
      <c r="B130" s="86" t="s">
        <v>260</v>
      </c>
      <c r="C130" s="103" t="s">
        <v>390</v>
      </c>
      <c r="D130" s="88">
        <v>5318</v>
      </c>
      <c r="E130" s="103"/>
      <c r="F130" s="89" t="s">
        <v>230</v>
      </c>
      <c r="G130" s="54">
        <v>1</v>
      </c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  <c r="S130" s="62">
        <v>1</v>
      </c>
      <c r="T130" s="62"/>
      <c r="U130" s="62"/>
      <c r="V130" s="62"/>
      <c r="W130" s="62"/>
      <c r="X130" s="62"/>
      <c r="Y130" s="62"/>
      <c r="Z130" s="62"/>
      <c r="AA130" s="62"/>
      <c r="AB130" s="62"/>
      <c r="AC130" s="62"/>
      <c r="AD130" s="62"/>
      <c r="AE130" s="60" t="s">
        <v>398</v>
      </c>
    </row>
    <row r="131" spans="1:31" hidden="1" x14ac:dyDescent="0.25">
      <c r="A131" s="144">
        <v>11</v>
      </c>
      <c r="B131" s="86" t="s">
        <v>392</v>
      </c>
      <c r="C131" s="103" t="s">
        <v>259</v>
      </c>
      <c r="D131" s="88">
        <v>5319</v>
      </c>
      <c r="E131" s="103"/>
      <c r="F131" s="89" t="s">
        <v>230</v>
      </c>
      <c r="G131" s="54">
        <v>1</v>
      </c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>
        <v>1</v>
      </c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  <c r="AE131" s="60" t="s">
        <v>398</v>
      </c>
    </row>
    <row r="132" spans="1:31" hidden="1" x14ac:dyDescent="0.25">
      <c r="A132" s="85">
        <v>12</v>
      </c>
      <c r="B132" s="86" t="s">
        <v>260</v>
      </c>
      <c r="C132" s="103" t="s">
        <v>389</v>
      </c>
      <c r="D132" s="88">
        <v>4844</v>
      </c>
      <c r="E132" s="103"/>
      <c r="F132" s="89" t="s">
        <v>230</v>
      </c>
      <c r="G132" s="54">
        <v>1</v>
      </c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>
        <v>1</v>
      </c>
      <c r="U132" s="62"/>
      <c r="V132" s="62"/>
      <c r="W132" s="62"/>
      <c r="X132" s="62"/>
      <c r="Y132" s="62"/>
      <c r="Z132" s="62"/>
      <c r="AA132" s="62"/>
      <c r="AB132" s="62"/>
      <c r="AC132" s="62"/>
      <c r="AD132" s="62"/>
      <c r="AE132" s="60" t="s">
        <v>398</v>
      </c>
    </row>
    <row r="133" spans="1:31" hidden="1" x14ac:dyDescent="0.25">
      <c r="A133" s="118">
        <v>13</v>
      </c>
      <c r="B133" s="131" t="s">
        <v>261</v>
      </c>
      <c r="C133" s="132"/>
      <c r="D133" s="133" t="s">
        <v>182</v>
      </c>
      <c r="E133" s="132"/>
      <c r="F133" s="134" t="s">
        <v>249</v>
      </c>
      <c r="G133" s="135">
        <v>10</v>
      </c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>
        <v>10</v>
      </c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36"/>
      <c r="AE133" s="60" t="s">
        <v>398</v>
      </c>
    </row>
    <row r="134" spans="1:31" ht="15.75" thickBot="1" x14ac:dyDescent="0.3">
      <c r="A134" s="144">
        <v>14</v>
      </c>
      <c r="B134" s="90" t="s">
        <v>262</v>
      </c>
      <c r="C134" s="91"/>
      <c r="D134" s="92">
        <v>2627</v>
      </c>
      <c r="E134" s="173" t="s">
        <v>419</v>
      </c>
      <c r="F134" s="93" t="s">
        <v>249</v>
      </c>
      <c r="G134" s="64">
        <v>1</v>
      </c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>
        <v>1</v>
      </c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57" t="s">
        <v>401</v>
      </c>
    </row>
    <row r="135" spans="1:31" ht="15.75" hidden="1" thickBot="1" x14ac:dyDescent="0.3">
      <c r="A135" s="74"/>
      <c r="B135" s="52" t="s">
        <v>263</v>
      </c>
      <c r="C135" s="52"/>
      <c r="D135" s="66"/>
      <c r="E135" s="66"/>
      <c r="F135" s="51"/>
      <c r="G135" s="51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3"/>
    </row>
    <row r="136" spans="1:31" ht="15.75" thickBot="1" x14ac:dyDescent="0.3">
      <c r="A136" s="112">
        <v>1</v>
      </c>
      <c r="B136" s="113" t="s">
        <v>299</v>
      </c>
      <c r="C136" s="114"/>
      <c r="D136" s="115">
        <v>4314</v>
      </c>
      <c r="E136" s="165" t="s">
        <v>420</v>
      </c>
      <c r="F136" s="117" t="s">
        <v>249</v>
      </c>
      <c r="G136" s="75">
        <v>1</v>
      </c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>
        <v>1</v>
      </c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57" t="s">
        <v>401</v>
      </c>
    </row>
    <row r="137" spans="1:31" ht="15.75" thickBot="1" x14ac:dyDescent="0.3">
      <c r="A137" s="112">
        <v>2</v>
      </c>
      <c r="B137" s="145" t="s">
        <v>388</v>
      </c>
      <c r="C137" s="146"/>
      <c r="D137" s="108">
        <v>52</v>
      </c>
      <c r="E137" s="171" t="s">
        <v>418</v>
      </c>
      <c r="F137" s="141" t="s">
        <v>249</v>
      </c>
      <c r="G137" s="72">
        <v>1</v>
      </c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>
        <v>1</v>
      </c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57" t="s">
        <v>401</v>
      </c>
    </row>
    <row r="138" spans="1:31" ht="15.75" thickBot="1" x14ac:dyDescent="0.3">
      <c r="A138" s="112">
        <v>3</v>
      </c>
      <c r="B138" s="145" t="s">
        <v>35</v>
      </c>
      <c r="C138" s="146"/>
      <c r="D138" s="108">
        <v>2590</v>
      </c>
      <c r="E138" s="171" t="s">
        <v>418</v>
      </c>
      <c r="F138" s="141" t="s">
        <v>249</v>
      </c>
      <c r="G138" s="72">
        <v>1</v>
      </c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>
        <v>1</v>
      </c>
      <c r="U138" s="73"/>
      <c r="V138" s="73"/>
      <c r="W138" s="73"/>
      <c r="X138" s="73"/>
      <c r="Y138" s="73"/>
      <c r="Z138" s="73"/>
      <c r="AA138" s="73"/>
      <c r="AB138" s="73"/>
      <c r="AC138" s="73"/>
      <c r="AD138" s="73"/>
      <c r="AE138" s="57" t="s">
        <v>401</v>
      </c>
    </row>
    <row r="139" spans="1:31" ht="15.75" thickBot="1" x14ac:dyDescent="0.3">
      <c r="A139" s="112">
        <v>4</v>
      </c>
      <c r="B139" s="145" t="s">
        <v>35</v>
      </c>
      <c r="C139" s="146"/>
      <c r="D139" s="108">
        <v>54</v>
      </c>
      <c r="E139" s="171" t="s">
        <v>418</v>
      </c>
      <c r="F139" s="141" t="s">
        <v>249</v>
      </c>
      <c r="G139" s="72">
        <v>1</v>
      </c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>
        <v>1</v>
      </c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57" t="s">
        <v>401</v>
      </c>
    </row>
    <row r="140" spans="1:31" ht="15.75" thickBot="1" x14ac:dyDescent="0.3">
      <c r="A140" s="112">
        <v>5</v>
      </c>
      <c r="B140" s="86" t="s">
        <v>264</v>
      </c>
      <c r="C140" s="99"/>
      <c r="D140" s="88">
        <v>447</v>
      </c>
      <c r="E140" s="171" t="s">
        <v>418</v>
      </c>
      <c r="F140" s="89" t="s">
        <v>249</v>
      </c>
      <c r="G140" s="54">
        <v>1</v>
      </c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>
        <v>1</v>
      </c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7" t="s">
        <v>401</v>
      </c>
    </row>
    <row r="141" spans="1:31" ht="15.75" thickBot="1" x14ac:dyDescent="0.3">
      <c r="A141" s="112">
        <v>6</v>
      </c>
      <c r="B141" s="86" t="s">
        <v>264</v>
      </c>
      <c r="C141" s="99"/>
      <c r="D141" s="88">
        <v>5207</v>
      </c>
      <c r="E141" s="171" t="s">
        <v>418</v>
      </c>
      <c r="F141" s="89" t="s">
        <v>249</v>
      </c>
      <c r="G141" s="54">
        <v>1</v>
      </c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>
        <v>1</v>
      </c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7" t="s">
        <v>401</v>
      </c>
    </row>
    <row r="142" spans="1:31" ht="15.75" thickBot="1" x14ac:dyDescent="0.3">
      <c r="A142" s="112">
        <v>7</v>
      </c>
      <c r="B142" s="86" t="s">
        <v>265</v>
      </c>
      <c r="C142" s="99"/>
      <c r="D142" s="88" t="s">
        <v>182</v>
      </c>
      <c r="E142" s="171" t="s">
        <v>418</v>
      </c>
      <c r="F142" s="89" t="s">
        <v>249</v>
      </c>
      <c r="G142" s="54">
        <v>1</v>
      </c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>
        <v>1</v>
      </c>
      <c r="V142" s="55"/>
      <c r="W142" s="55"/>
      <c r="X142" s="55"/>
      <c r="Y142" s="55"/>
      <c r="Z142" s="55"/>
      <c r="AA142" s="55"/>
      <c r="AB142" s="55"/>
      <c r="AC142" s="55"/>
      <c r="AD142" s="55"/>
      <c r="AE142" s="57" t="s">
        <v>401</v>
      </c>
    </row>
    <row r="143" spans="1:31" ht="15.75" thickBot="1" x14ac:dyDescent="0.3">
      <c r="A143" s="112">
        <v>8</v>
      </c>
      <c r="B143" s="86" t="s">
        <v>265</v>
      </c>
      <c r="C143" s="99"/>
      <c r="D143" s="88" t="s">
        <v>182</v>
      </c>
      <c r="E143" s="171" t="s">
        <v>418</v>
      </c>
      <c r="F143" s="89" t="s">
        <v>249</v>
      </c>
      <c r="G143" s="54">
        <v>1</v>
      </c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>
        <v>1</v>
      </c>
      <c r="V143" s="55"/>
      <c r="W143" s="55"/>
      <c r="X143" s="55"/>
      <c r="Y143" s="55"/>
      <c r="Z143" s="55"/>
      <c r="AA143" s="55"/>
      <c r="AB143" s="55"/>
      <c r="AC143" s="55"/>
      <c r="AD143" s="55"/>
      <c r="AE143" s="57" t="s">
        <v>401</v>
      </c>
    </row>
    <row r="144" spans="1:31" ht="15.75" thickBot="1" x14ac:dyDescent="0.3">
      <c r="A144" s="112">
        <v>9</v>
      </c>
      <c r="B144" s="86" t="s">
        <v>265</v>
      </c>
      <c r="C144" s="99"/>
      <c r="D144" s="88" t="s">
        <v>182</v>
      </c>
      <c r="E144" s="171" t="s">
        <v>418</v>
      </c>
      <c r="F144" s="89" t="s">
        <v>249</v>
      </c>
      <c r="G144" s="54">
        <v>1</v>
      </c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>
        <v>1</v>
      </c>
      <c r="V144" s="55"/>
      <c r="W144" s="55"/>
      <c r="X144" s="55"/>
      <c r="Y144" s="55"/>
      <c r="Z144" s="55"/>
      <c r="AA144" s="55"/>
      <c r="AB144" s="55"/>
      <c r="AC144" s="55"/>
      <c r="AD144" s="55"/>
      <c r="AE144" s="57" t="s">
        <v>401</v>
      </c>
    </row>
    <row r="145" spans="1:31" ht="15.75" thickBot="1" x14ac:dyDescent="0.3">
      <c r="A145" s="112">
        <v>10</v>
      </c>
      <c r="B145" s="86" t="s">
        <v>266</v>
      </c>
      <c r="C145" s="99"/>
      <c r="D145" s="88">
        <v>58</v>
      </c>
      <c r="E145" s="171" t="s">
        <v>418</v>
      </c>
      <c r="F145" s="89" t="s">
        <v>249</v>
      </c>
      <c r="G145" s="54">
        <v>1</v>
      </c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>
        <v>1</v>
      </c>
      <c r="V145" s="55"/>
      <c r="W145" s="55"/>
      <c r="X145" s="55"/>
      <c r="Y145" s="55"/>
      <c r="Z145" s="55"/>
      <c r="AA145" s="55"/>
      <c r="AB145" s="55"/>
      <c r="AC145" s="55"/>
      <c r="AD145" s="55"/>
      <c r="AE145" s="57" t="s">
        <v>401</v>
      </c>
    </row>
    <row r="146" spans="1:31" ht="15.75" thickBot="1" x14ac:dyDescent="0.3">
      <c r="A146" s="112">
        <v>11</v>
      </c>
      <c r="B146" s="86" t="s">
        <v>300</v>
      </c>
      <c r="C146" s="99"/>
      <c r="D146" s="88">
        <v>4315</v>
      </c>
      <c r="E146" s="165" t="s">
        <v>420</v>
      </c>
      <c r="F146" s="89" t="s">
        <v>249</v>
      </c>
      <c r="G146" s="54">
        <v>1</v>
      </c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>
        <v>1</v>
      </c>
      <c r="V146" s="55"/>
      <c r="W146" s="55"/>
      <c r="X146" s="55"/>
      <c r="Y146" s="55"/>
      <c r="Z146" s="55"/>
      <c r="AA146" s="55"/>
      <c r="AB146" s="55"/>
      <c r="AC146" s="55"/>
      <c r="AD146" s="55"/>
      <c r="AE146" s="57" t="s">
        <v>401</v>
      </c>
    </row>
    <row r="147" spans="1:31" ht="15.75" thickBot="1" x14ac:dyDescent="0.3">
      <c r="A147" s="112">
        <v>12</v>
      </c>
      <c r="B147" s="86" t="s">
        <v>267</v>
      </c>
      <c r="C147" s="99"/>
      <c r="D147" s="88">
        <v>3613</v>
      </c>
      <c r="E147" s="167" t="s">
        <v>418</v>
      </c>
      <c r="F147" s="89" t="s">
        <v>249</v>
      </c>
      <c r="G147" s="54">
        <v>1</v>
      </c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>
        <v>1</v>
      </c>
      <c r="V147" s="55"/>
      <c r="W147" s="55"/>
      <c r="X147" s="55"/>
      <c r="Y147" s="55"/>
      <c r="Z147" s="55"/>
      <c r="AA147" s="55"/>
      <c r="AB147" s="55"/>
      <c r="AC147" s="55"/>
      <c r="AD147" s="55"/>
      <c r="AE147" s="57" t="s">
        <v>401</v>
      </c>
    </row>
    <row r="148" spans="1:31" ht="15.75" thickBot="1" x14ac:dyDescent="0.3">
      <c r="A148" s="112">
        <v>13</v>
      </c>
      <c r="B148" s="86" t="s">
        <v>205</v>
      </c>
      <c r="C148" s="99"/>
      <c r="D148" s="88">
        <v>2472</v>
      </c>
      <c r="E148" s="167" t="s">
        <v>421</v>
      </c>
      <c r="F148" s="89" t="s">
        <v>249</v>
      </c>
      <c r="G148" s="54">
        <v>1</v>
      </c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>
        <v>1</v>
      </c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7" t="s">
        <v>401</v>
      </c>
    </row>
    <row r="149" spans="1:31" ht="15.75" thickBot="1" x14ac:dyDescent="0.3">
      <c r="A149" s="112">
        <v>14</v>
      </c>
      <c r="B149" s="86" t="s">
        <v>302</v>
      </c>
      <c r="C149" s="99"/>
      <c r="D149" s="88">
        <v>2473</v>
      </c>
      <c r="E149" s="167" t="s">
        <v>423</v>
      </c>
      <c r="F149" s="89" t="s">
        <v>249</v>
      </c>
      <c r="G149" s="54">
        <v>1</v>
      </c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>
        <v>1</v>
      </c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7" t="s">
        <v>401</v>
      </c>
    </row>
    <row r="150" spans="1:31" ht="15.75" thickBot="1" x14ac:dyDescent="0.3">
      <c r="A150" s="112">
        <v>15</v>
      </c>
      <c r="B150" s="86" t="s">
        <v>268</v>
      </c>
      <c r="C150" s="99" t="s">
        <v>301</v>
      </c>
      <c r="D150" s="88">
        <v>2605</v>
      </c>
      <c r="E150" s="168" t="s">
        <v>418</v>
      </c>
      <c r="F150" s="89" t="s">
        <v>249</v>
      </c>
      <c r="G150" s="54">
        <v>1</v>
      </c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>
        <v>1</v>
      </c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7" t="s">
        <v>401</v>
      </c>
    </row>
    <row r="151" spans="1:31" ht="15.75" thickBot="1" x14ac:dyDescent="0.3">
      <c r="A151" s="112">
        <v>16</v>
      </c>
      <c r="B151" s="86" t="s">
        <v>269</v>
      </c>
      <c r="C151" s="99"/>
      <c r="D151" s="88">
        <v>443</v>
      </c>
      <c r="E151" s="168" t="s">
        <v>418</v>
      </c>
      <c r="F151" s="89" t="s">
        <v>249</v>
      </c>
      <c r="G151" s="54">
        <v>1</v>
      </c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>
        <v>1</v>
      </c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7" t="s">
        <v>401</v>
      </c>
    </row>
    <row r="152" spans="1:31" ht="15.75" thickBot="1" x14ac:dyDescent="0.3">
      <c r="A152" s="112">
        <v>17</v>
      </c>
      <c r="B152" s="86" t="s">
        <v>270</v>
      </c>
      <c r="C152" s="99"/>
      <c r="D152" s="88">
        <v>456</v>
      </c>
      <c r="E152" s="168" t="s">
        <v>418</v>
      </c>
      <c r="F152" s="89" t="s">
        <v>249</v>
      </c>
      <c r="G152" s="54">
        <v>1</v>
      </c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>
        <v>1</v>
      </c>
      <c r="W152" s="55"/>
      <c r="X152" s="55"/>
      <c r="Y152" s="55"/>
      <c r="Z152" s="55"/>
      <c r="AA152" s="55"/>
      <c r="AB152" s="55"/>
      <c r="AC152" s="55"/>
      <c r="AD152" s="55"/>
      <c r="AE152" s="57" t="s">
        <v>401</v>
      </c>
    </row>
    <row r="153" spans="1:31" ht="15.75" thickBot="1" x14ac:dyDescent="0.3">
      <c r="A153" s="112">
        <v>18</v>
      </c>
      <c r="B153" s="86" t="s">
        <v>270</v>
      </c>
      <c r="C153" s="99"/>
      <c r="D153" s="88">
        <v>5202</v>
      </c>
      <c r="E153" s="168" t="s">
        <v>418</v>
      </c>
      <c r="F153" s="89" t="s">
        <v>249</v>
      </c>
      <c r="G153" s="54">
        <v>1</v>
      </c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>
        <v>1</v>
      </c>
      <c r="W153" s="55"/>
      <c r="X153" s="55"/>
      <c r="Y153" s="55"/>
      <c r="Z153" s="55"/>
      <c r="AA153" s="55"/>
      <c r="AB153" s="55"/>
      <c r="AC153" s="55"/>
      <c r="AD153" s="55"/>
      <c r="AE153" s="57" t="s">
        <v>401</v>
      </c>
    </row>
    <row r="154" spans="1:31" ht="15.75" thickBot="1" x14ac:dyDescent="0.3">
      <c r="A154" s="112">
        <v>19</v>
      </c>
      <c r="B154" s="86" t="s">
        <v>271</v>
      </c>
      <c r="C154" s="99"/>
      <c r="D154" s="88">
        <v>445</v>
      </c>
      <c r="E154" s="168" t="s">
        <v>418</v>
      </c>
      <c r="F154" s="89" t="s">
        <v>249</v>
      </c>
      <c r="G154" s="54">
        <v>1</v>
      </c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>
        <v>1</v>
      </c>
      <c r="W154" s="55"/>
      <c r="X154" s="55"/>
      <c r="Y154" s="55"/>
      <c r="Z154" s="55"/>
      <c r="AA154" s="55"/>
      <c r="AB154" s="55"/>
      <c r="AC154" s="55"/>
      <c r="AD154" s="55"/>
      <c r="AE154" s="57" t="s">
        <v>401</v>
      </c>
    </row>
    <row r="155" spans="1:31" ht="15.75" hidden="1" thickBot="1" x14ac:dyDescent="0.3">
      <c r="A155" s="112">
        <v>20</v>
      </c>
      <c r="B155" s="100" t="s">
        <v>272</v>
      </c>
      <c r="C155" s="101"/>
      <c r="D155" s="102" t="s">
        <v>182</v>
      </c>
      <c r="E155" s="103"/>
      <c r="F155" s="89" t="s">
        <v>249</v>
      </c>
      <c r="G155" s="63">
        <v>1</v>
      </c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62">
        <v>1</v>
      </c>
      <c r="W155" s="62"/>
      <c r="X155" s="62"/>
      <c r="Y155" s="62"/>
      <c r="Z155" s="62"/>
      <c r="AA155" s="62"/>
      <c r="AB155" s="62"/>
      <c r="AC155" s="62"/>
      <c r="AD155" s="62"/>
      <c r="AE155" s="137" t="s">
        <v>399</v>
      </c>
    </row>
    <row r="156" spans="1:31" ht="15.75" thickBot="1" x14ac:dyDescent="0.3">
      <c r="A156" s="112">
        <v>21</v>
      </c>
      <c r="B156" s="100" t="s">
        <v>273</v>
      </c>
      <c r="C156" s="101"/>
      <c r="D156" s="88">
        <v>444</v>
      </c>
      <c r="E156" s="168" t="s">
        <v>418</v>
      </c>
      <c r="F156" s="89" t="s">
        <v>249</v>
      </c>
      <c r="G156" s="63">
        <v>1</v>
      </c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>
        <v>1</v>
      </c>
      <c r="W156" s="62"/>
      <c r="X156" s="62"/>
      <c r="Y156" s="62"/>
      <c r="Z156" s="62"/>
      <c r="AA156" s="62"/>
      <c r="AB156" s="62"/>
      <c r="AC156" s="62"/>
      <c r="AD156" s="62"/>
      <c r="AE156" s="57" t="s">
        <v>401</v>
      </c>
    </row>
    <row r="157" spans="1:31" ht="15.75" hidden="1" thickBot="1" x14ac:dyDescent="0.3">
      <c r="A157" s="112">
        <v>22</v>
      </c>
      <c r="B157" s="100" t="s">
        <v>291</v>
      </c>
      <c r="C157" s="101"/>
      <c r="D157" s="88"/>
      <c r="E157" s="103" t="s">
        <v>303</v>
      </c>
      <c r="F157" s="89"/>
      <c r="G157" s="63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>
        <v>1</v>
      </c>
      <c r="V157" s="62"/>
      <c r="W157" s="62"/>
      <c r="X157" s="62"/>
      <c r="Y157" s="62"/>
      <c r="Z157" s="62"/>
      <c r="AA157" s="62"/>
      <c r="AB157" s="62"/>
      <c r="AC157" s="62"/>
      <c r="AD157" s="62"/>
      <c r="AE157" s="137" t="s">
        <v>399</v>
      </c>
    </row>
    <row r="158" spans="1:31" ht="15.75" hidden="1" thickBot="1" x14ac:dyDescent="0.3">
      <c r="A158" s="112">
        <v>23</v>
      </c>
      <c r="B158" s="130" t="s">
        <v>289</v>
      </c>
      <c r="C158" s="87"/>
      <c r="D158" s="88" t="s">
        <v>290</v>
      </c>
      <c r="E158" s="103"/>
      <c r="F158" s="89"/>
      <c r="G158" s="63">
        <v>1</v>
      </c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>
        <v>1</v>
      </c>
      <c r="T158" s="62"/>
      <c r="U158" s="62"/>
      <c r="V158" s="62"/>
      <c r="W158" s="62"/>
      <c r="X158" s="62"/>
      <c r="Y158" s="62"/>
      <c r="Z158" s="62"/>
      <c r="AA158" s="62"/>
      <c r="AB158" s="62"/>
      <c r="AC158" s="62"/>
      <c r="AD158" s="62"/>
      <c r="AE158" s="137" t="s">
        <v>399</v>
      </c>
    </row>
    <row r="159" spans="1:31" ht="15.75" hidden="1" thickBot="1" x14ac:dyDescent="0.3">
      <c r="A159" s="112">
        <v>24</v>
      </c>
      <c r="B159" s="100" t="s">
        <v>298</v>
      </c>
      <c r="C159" s="101"/>
      <c r="D159" s="102" t="s">
        <v>182</v>
      </c>
      <c r="E159" s="103"/>
      <c r="F159" s="89" t="s">
        <v>249</v>
      </c>
      <c r="G159" s="63">
        <v>1</v>
      </c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>
        <v>1</v>
      </c>
      <c r="W159" s="62"/>
      <c r="X159" s="62"/>
      <c r="Y159" s="62"/>
      <c r="Z159" s="62"/>
      <c r="AA159" s="62"/>
      <c r="AB159" s="62"/>
      <c r="AC159" s="62"/>
      <c r="AD159" s="62"/>
      <c r="AE159" s="137" t="s">
        <v>399</v>
      </c>
    </row>
    <row r="160" spans="1:31" ht="15.75" thickBot="1" x14ac:dyDescent="0.3">
      <c r="A160" s="112">
        <v>25</v>
      </c>
      <c r="B160" s="100" t="s">
        <v>204</v>
      </c>
      <c r="C160" s="101"/>
      <c r="D160" s="102" t="s">
        <v>182</v>
      </c>
      <c r="E160" s="169" t="s">
        <v>419</v>
      </c>
      <c r="F160" s="119" t="s">
        <v>249</v>
      </c>
      <c r="G160" s="63">
        <v>2</v>
      </c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62">
        <v>2</v>
      </c>
      <c r="W160" s="62"/>
      <c r="X160" s="62"/>
      <c r="Y160" s="62"/>
      <c r="Z160" s="62"/>
      <c r="AA160" s="62"/>
      <c r="AB160" s="62"/>
      <c r="AC160" s="62"/>
      <c r="AD160" s="62"/>
      <c r="AE160" s="57" t="s">
        <v>401</v>
      </c>
    </row>
    <row r="161" spans="1:31" s="82" customFormat="1" ht="15.75" thickBot="1" x14ac:dyDescent="0.3">
      <c r="A161" s="112">
        <v>26</v>
      </c>
      <c r="B161" s="109" t="s">
        <v>9</v>
      </c>
      <c r="C161" s="110"/>
      <c r="D161" s="143">
        <v>5243</v>
      </c>
      <c r="E161" s="168" t="s">
        <v>418</v>
      </c>
      <c r="F161" s="111" t="s">
        <v>249</v>
      </c>
      <c r="G161" s="83">
        <v>1</v>
      </c>
      <c r="H161" s="81">
        <v>1</v>
      </c>
      <c r="I161" s="81"/>
      <c r="J161" s="81"/>
      <c r="K161" s="81"/>
      <c r="L161" s="81"/>
      <c r="M161" s="81"/>
      <c r="N161" s="81"/>
      <c r="O161" s="142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57" t="s">
        <v>401</v>
      </c>
    </row>
    <row r="162" spans="1:31" ht="15.75" hidden="1" thickBot="1" x14ac:dyDescent="0.3">
      <c r="A162" s="74"/>
      <c r="B162" s="52" t="s">
        <v>274</v>
      </c>
      <c r="C162" s="52"/>
      <c r="D162" s="52"/>
      <c r="E162" s="52"/>
      <c r="F162" s="51"/>
      <c r="G162" s="51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67"/>
    </row>
    <row r="163" spans="1:31" ht="15.75" hidden="1" thickBot="1" x14ac:dyDescent="0.3">
      <c r="A163" s="112">
        <v>1</v>
      </c>
      <c r="B163" s="127" t="s">
        <v>292</v>
      </c>
      <c r="C163" s="114"/>
      <c r="D163" s="128">
        <v>325</v>
      </c>
      <c r="E163" s="129"/>
      <c r="F163" s="117" t="s">
        <v>249</v>
      </c>
      <c r="G163" s="75">
        <v>1</v>
      </c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>
        <v>1</v>
      </c>
      <c r="X163" s="76"/>
      <c r="Y163" s="76"/>
      <c r="Z163" s="76"/>
      <c r="AA163" s="76"/>
      <c r="AB163" s="76"/>
      <c r="AC163" s="76"/>
      <c r="AD163" s="76"/>
      <c r="AE163" s="137" t="s">
        <v>399</v>
      </c>
    </row>
    <row r="164" spans="1:31" ht="15.75" hidden="1" thickBot="1" x14ac:dyDescent="0.3">
      <c r="A164" s="104">
        <v>2</v>
      </c>
      <c r="B164" s="86" t="s">
        <v>275</v>
      </c>
      <c r="C164" s="103"/>
      <c r="D164" s="105">
        <v>4813</v>
      </c>
      <c r="E164" s="106"/>
      <c r="F164" s="89" t="s">
        <v>249</v>
      </c>
      <c r="G164" s="54">
        <v>1</v>
      </c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>
        <v>1</v>
      </c>
      <c r="X164" s="62"/>
      <c r="Y164" s="62"/>
      <c r="Z164" s="62"/>
      <c r="AA164" s="62"/>
      <c r="AB164" s="62"/>
      <c r="AC164" s="62"/>
      <c r="AD164" s="62"/>
      <c r="AE164" s="137" t="s">
        <v>399</v>
      </c>
    </row>
    <row r="165" spans="1:31" ht="15.75" hidden="1" thickBot="1" x14ac:dyDescent="0.3">
      <c r="A165" s="112">
        <v>3</v>
      </c>
      <c r="B165" s="86" t="s">
        <v>275</v>
      </c>
      <c r="C165" s="103"/>
      <c r="D165" s="147">
        <v>5321</v>
      </c>
      <c r="E165" s="106"/>
      <c r="F165" s="89" t="s">
        <v>249</v>
      </c>
      <c r="G165" s="54">
        <v>1</v>
      </c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>
        <v>1</v>
      </c>
      <c r="X165" s="62"/>
      <c r="Y165" s="62"/>
      <c r="Z165" s="62"/>
      <c r="AA165" s="62"/>
      <c r="AB165" s="62"/>
      <c r="AC165" s="62"/>
      <c r="AD165" s="62"/>
      <c r="AE165" s="137" t="s">
        <v>399</v>
      </c>
    </row>
    <row r="166" spans="1:31" ht="15.75" hidden="1" thickBot="1" x14ac:dyDescent="0.3">
      <c r="A166" s="104">
        <v>4</v>
      </c>
      <c r="B166" s="100" t="s">
        <v>393</v>
      </c>
      <c r="C166" s="103"/>
      <c r="D166" s="147">
        <v>5383</v>
      </c>
      <c r="E166" s="106"/>
      <c r="F166" s="89" t="s">
        <v>249</v>
      </c>
      <c r="G166" s="54">
        <v>1</v>
      </c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>
        <v>1</v>
      </c>
      <c r="X166" s="62"/>
      <c r="Y166" s="62"/>
      <c r="Z166" s="62"/>
      <c r="AA166" s="62"/>
      <c r="AB166" s="62"/>
      <c r="AC166" s="62"/>
      <c r="AD166" s="62"/>
      <c r="AE166" s="137" t="s">
        <v>399</v>
      </c>
    </row>
    <row r="167" spans="1:31" ht="15.75" thickBot="1" x14ac:dyDescent="0.3">
      <c r="A167" s="112">
        <v>5</v>
      </c>
      <c r="B167" s="90" t="s">
        <v>276</v>
      </c>
      <c r="C167" s="103"/>
      <c r="D167" s="147">
        <v>4811</v>
      </c>
      <c r="E167" s="170" t="s">
        <v>417</v>
      </c>
      <c r="F167" s="89" t="s">
        <v>249</v>
      </c>
      <c r="G167" s="54">
        <v>1</v>
      </c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>
        <v>1</v>
      </c>
      <c r="X167" s="62"/>
      <c r="Y167" s="62"/>
      <c r="Z167" s="62"/>
      <c r="AA167" s="62"/>
      <c r="AB167" s="62"/>
      <c r="AC167" s="62"/>
      <c r="AD167" s="62"/>
      <c r="AE167" s="57" t="s">
        <v>401</v>
      </c>
    </row>
    <row r="168" spans="1:31" ht="15.75" thickBot="1" x14ac:dyDescent="0.3">
      <c r="A168" s="104">
        <v>6</v>
      </c>
      <c r="B168" s="90" t="s">
        <v>276</v>
      </c>
      <c r="C168" s="91"/>
      <c r="D168" s="139">
        <v>235</v>
      </c>
      <c r="E168" s="170" t="s">
        <v>417</v>
      </c>
      <c r="F168" s="89" t="s">
        <v>249</v>
      </c>
      <c r="G168" s="54">
        <v>1</v>
      </c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>
        <v>1</v>
      </c>
      <c r="X168" s="62"/>
      <c r="Y168" s="62"/>
      <c r="Z168" s="62"/>
      <c r="AA168" s="62"/>
      <c r="AB168" s="62"/>
      <c r="AC168" s="62"/>
      <c r="AD168" s="62"/>
      <c r="AE168" s="57" t="s">
        <v>401</v>
      </c>
    </row>
    <row r="169" spans="1:31" ht="15.75" hidden="1" thickBot="1" x14ac:dyDescent="0.3">
      <c r="A169" s="68"/>
      <c r="B169" s="69" t="s">
        <v>277</v>
      </c>
      <c r="C169" s="69"/>
      <c r="D169" s="69"/>
      <c r="E169" s="69"/>
      <c r="F169" s="70"/>
      <c r="G169" s="70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71"/>
    </row>
    <row r="170" spans="1:31" hidden="1" x14ac:dyDescent="0.25">
      <c r="A170" s="140">
        <v>1</v>
      </c>
      <c r="B170" s="113" t="s">
        <v>278</v>
      </c>
      <c r="C170" s="116"/>
      <c r="D170" s="115">
        <v>2513</v>
      </c>
      <c r="E170" s="107"/>
      <c r="F170" s="141" t="s">
        <v>249</v>
      </c>
      <c r="G170" s="72">
        <v>1</v>
      </c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>
        <v>1</v>
      </c>
      <c r="Y170" s="73"/>
      <c r="Z170" s="73"/>
      <c r="AA170" s="73"/>
      <c r="AB170" s="73"/>
      <c r="AC170" s="73"/>
      <c r="AD170" s="73"/>
      <c r="AE170" s="137" t="s">
        <v>399</v>
      </c>
    </row>
    <row r="171" spans="1:31" x14ac:dyDescent="0.25">
      <c r="A171" s="97">
        <v>2</v>
      </c>
      <c r="B171" s="86" t="s">
        <v>293</v>
      </c>
      <c r="C171" s="107"/>
      <c r="D171" s="108">
        <v>5166</v>
      </c>
      <c r="E171" s="167" t="s">
        <v>416</v>
      </c>
      <c r="F171" s="89" t="s">
        <v>249</v>
      </c>
      <c r="G171" s="54">
        <v>1</v>
      </c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>
        <v>1</v>
      </c>
      <c r="Y171" s="55"/>
      <c r="Z171" s="55"/>
      <c r="AA171" s="55"/>
      <c r="AB171" s="55"/>
      <c r="AC171" s="55"/>
      <c r="AD171" s="55"/>
      <c r="AE171" s="57" t="s">
        <v>401</v>
      </c>
    </row>
    <row r="172" spans="1:31" x14ac:dyDescent="0.25">
      <c r="A172" s="97">
        <v>3</v>
      </c>
      <c r="B172" s="86" t="s">
        <v>294</v>
      </c>
      <c r="C172" s="87" t="s">
        <v>295</v>
      </c>
      <c r="D172" s="88" t="s">
        <v>296</v>
      </c>
      <c r="E172" s="167" t="s">
        <v>416</v>
      </c>
      <c r="F172" s="89" t="s">
        <v>249</v>
      </c>
      <c r="G172" s="54">
        <v>1</v>
      </c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>
        <v>1</v>
      </c>
      <c r="Y172" s="55"/>
      <c r="Z172" s="55"/>
      <c r="AA172" s="55"/>
      <c r="AB172" s="55"/>
      <c r="AC172" s="55"/>
      <c r="AD172" s="55"/>
      <c r="AE172" s="57" t="s">
        <v>401</v>
      </c>
    </row>
    <row r="173" spans="1:31" x14ac:dyDescent="0.25">
      <c r="A173" s="97">
        <v>4</v>
      </c>
      <c r="B173" s="86" t="s">
        <v>394</v>
      </c>
      <c r="C173" s="87"/>
      <c r="D173" s="88">
        <v>196</v>
      </c>
      <c r="E173" s="167" t="s">
        <v>416</v>
      </c>
      <c r="F173" s="89" t="s">
        <v>249</v>
      </c>
      <c r="G173" s="54">
        <v>1</v>
      </c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>
        <v>1</v>
      </c>
      <c r="Y173" s="55"/>
      <c r="Z173" s="55"/>
      <c r="AA173" s="55"/>
      <c r="AB173" s="55"/>
      <c r="AC173" s="55"/>
      <c r="AD173" s="55"/>
      <c r="AE173" s="57" t="s">
        <v>401</v>
      </c>
    </row>
    <row r="174" spans="1:31" x14ac:dyDescent="0.25">
      <c r="A174" s="97">
        <v>5</v>
      </c>
      <c r="B174" s="86" t="s">
        <v>297</v>
      </c>
      <c r="C174" s="87"/>
      <c r="D174" s="88">
        <v>5165</v>
      </c>
      <c r="E174" s="167" t="s">
        <v>416</v>
      </c>
      <c r="F174" s="89" t="s">
        <v>249</v>
      </c>
      <c r="G174" s="54">
        <v>1</v>
      </c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>
        <v>1</v>
      </c>
      <c r="Y174" s="55"/>
      <c r="Z174" s="55"/>
      <c r="AA174" s="55"/>
      <c r="AB174" s="55"/>
      <c r="AC174" s="55"/>
      <c r="AD174" s="55"/>
      <c r="AE174" s="57" t="s">
        <v>401</v>
      </c>
    </row>
    <row r="175" spans="1:31" x14ac:dyDescent="0.25">
      <c r="A175" s="97">
        <v>6</v>
      </c>
      <c r="B175" s="86" t="s">
        <v>297</v>
      </c>
      <c r="C175" s="87"/>
      <c r="D175" s="88">
        <v>5164</v>
      </c>
      <c r="E175" s="167" t="s">
        <v>416</v>
      </c>
      <c r="F175" s="89" t="s">
        <v>249</v>
      </c>
      <c r="G175" s="54">
        <v>1</v>
      </c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>
        <v>1</v>
      </c>
      <c r="Y175" s="55"/>
      <c r="Z175" s="55"/>
      <c r="AA175" s="55"/>
      <c r="AB175" s="55"/>
      <c r="AC175" s="55"/>
      <c r="AD175" s="55"/>
      <c r="AE175" s="57" t="s">
        <v>401</v>
      </c>
    </row>
    <row r="176" spans="1:31" x14ac:dyDescent="0.25">
      <c r="A176" s="97">
        <v>7</v>
      </c>
      <c r="B176" s="86" t="s">
        <v>395</v>
      </c>
      <c r="C176" s="87"/>
      <c r="D176" s="88">
        <v>197</v>
      </c>
      <c r="E176" s="167" t="s">
        <v>416</v>
      </c>
      <c r="F176" s="89" t="s">
        <v>249</v>
      </c>
      <c r="G176" s="54">
        <v>1</v>
      </c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>
        <v>1</v>
      </c>
      <c r="Y176" s="55"/>
      <c r="Z176" s="55"/>
      <c r="AA176" s="55"/>
      <c r="AB176" s="55"/>
      <c r="AC176" s="55"/>
      <c r="AD176" s="55"/>
      <c r="AE176" s="57" t="s">
        <v>401</v>
      </c>
    </row>
    <row r="177" spans="1:31" ht="15.75" thickBot="1" x14ac:dyDescent="0.3">
      <c r="A177" s="97">
        <v>8</v>
      </c>
      <c r="B177" s="90" t="s">
        <v>279</v>
      </c>
      <c r="C177" s="91"/>
      <c r="D177" s="92">
        <v>274</v>
      </c>
      <c r="E177" s="167" t="s">
        <v>416</v>
      </c>
      <c r="F177" s="89" t="s">
        <v>249</v>
      </c>
      <c r="G177" s="63">
        <v>1</v>
      </c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62"/>
      <c r="W177" s="62"/>
      <c r="X177" s="62">
        <v>1</v>
      </c>
      <c r="Y177" s="62"/>
      <c r="Z177" s="62"/>
      <c r="AA177" s="62"/>
      <c r="AB177" s="62"/>
      <c r="AC177" s="62"/>
      <c r="AD177" s="62"/>
      <c r="AE177" s="57" t="s">
        <v>401</v>
      </c>
    </row>
    <row r="178" spans="1:31" ht="15.75" thickBot="1" x14ac:dyDescent="0.3">
      <c r="A178" s="123" t="s">
        <v>209</v>
      </c>
      <c r="B178" s="124" t="s">
        <v>280</v>
      </c>
      <c r="C178" s="124"/>
      <c r="D178" s="124"/>
      <c r="E178" s="124"/>
      <c r="F178" s="125"/>
      <c r="G178" s="148">
        <v>83</v>
      </c>
      <c r="H178" s="125">
        <v>9</v>
      </c>
      <c r="I178" s="125">
        <v>8</v>
      </c>
      <c r="J178" s="125">
        <v>8</v>
      </c>
      <c r="K178" s="125">
        <v>5</v>
      </c>
      <c r="L178" s="125">
        <v>3</v>
      </c>
      <c r="M178" s="125">
        <v>5</v>
      </c>
      <c r="N178" s="125">
        <v>5</v>
      </c>
      <c r="O178" s="125">
        <v>0</v>
      </c>
      <c r="P178" s="125">
        <v>4</v>
      </c>
      <c r="Q178" s="125">
        <v>3</v>
      </c>
      <c r="R178" s="125">
        <v>5</v>
      </c>
      <c r="S178" s="125">
        <v>3</v>
      </c>
      <c r="T178" s="125">
        <v>4</v>
      </c>
      <c r="U178" s="125">
        <v>6</v>
      </c>
      <c r="V178" s="125">
        <v>6</v>
      </c>
      <c r="W178" s="125">
        <v>2</v>
      </c>
      <c r="X178" s="125">
        <v>7</v>
      </c>
      <c r="Y178" s="125">
        <f t="shared" ref="Y178:AD178" si="9">SUM(Y6:Y177)</f>
        <v>0</v>
      </c>
      <c r="Z178" s="125">
        <f t="shared" si="9"/>
        <v>0</v>
      </c>
      <c r="AA178" s="125">
        <f t="shared" si="9"/>
        <v>0</v>
      </c>
      <c r="AB178" s="125">
        <f t="shared" si="9"/>
        <v>0</v>
      </c>
      <c r="AC178" s="125">
        <f t="shared" si="9"/>
        <v>0</v>
      </c>
      <c r="AD178" s="125">
        <f t="shared" si="9"/>
        <v>0</v>
      </c>
      <c r="AE178" s="126">
        <f>SUM(H178:AD178)</f>
        <v>83</v>
      </c>
    </row>
    <row r="180" spans="1:31" ht="15" customHeight="1" x14ac:dyDescent="0.25">
      <c r="A180" s="182"/>
      <c r="B180" s="182"/>
      <c r="C180" s="182"/>
    </row>
    <row r="181" spans="1:31" ht="15" customHeight="1" x14ac:dyDescent="0.25">
      <c r="A181" s="182"/>
      <c r="B181" s="182"/>
      <c r="C181" s="182"/>
    </row>
    <row r="182" spans="1:31" ht="15" customHeight="1" x14ac:dyDescent="0.25">
      <c r="A182" s="182"/>
      <c r="B182" s="182"/>
      <c r="C182" s="182"/>
    </row>
    <row r="183" spans="1:31" ht="27" customHeight="1" x14ac:dyDescent="0.25">
      <c r="A183" s="182"/>
      <c r="B183" s="182"/>
      <c r="C183" s="182"/>
    </row>
  </sheetData>
  <autoFilter ref="AE4:AE178" xr:uid="{108E77CA-B3F1-4CC2-9EA0-57EA9EFED16B}">
    <filterColumn colId="0">
      <filters>
        <filter val="165"/>
        <filter val="площадка"/>
        <filter val="трал"/>
      </filters>
    </filterColumn>
  </autoFilter>
  <mergeCells count="34">
    <mergeCell ref="A180:C183"/>
    <mergeCell ref="A1:AE1"/>
    <mergeCell ref="A2:AE2"/>
    <mergeCell ref="A4:A5"/>
    <mergeCell ref="B4:B5"/>
    <mergeCell ref="D4:D5"/>
    <mergeCell ref="F4:F5"/>
    <mergeCell ref="G4:G5"/>
    <mergeCell ref="H4:H5"/>
    <mergeCell ref="I4:I5"/>
    <mergeCell ref="J4:J5"/>
    <mergeCell ref="AD4:AD5"/>
    <mergeCell ref="AE4:AE5"/>
    <mergeCell ref="AB4:AB5"/>
    <mergeCell ref="X4:X5"/>
    <mergeCell ref="C4:C5"/>
    <mergeCell ref="T4:T5"/>
    <mergeCell ref="Q4:Q5"/>
    <mergeCell ref="U4:U5"/>
    <mergeCell ref="V4:V5"/>
    <mergeCell ref="P4:P5"/>
    <mergeCell ref="R4:R5"/>
    <mergeCell ref="S4:S5"/>
    <mergeCell ref="K4:K5"/>
    <mergeCell ref="L4:L5"/>
    <mergeCell ref="M4:M5"/>
    <mergeCell ref="N4:N5"/>
    <mergeCell ref="O4:O5"/>
    <mergeCell ref="E4:E5"/>
    <mergeCell ref="AC4:AC5"/>
    <mergeCell ref="Z4:Z5"/>
    <mergeCell ref="Y4:Y5"/>
    <mergeCell ref="AA4:AA5"/>
    <mergeCell ref="W4:W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8"/>
  <sheetViews>
    <sheetView workbookViewId="0">
      <pane ySplit="2" topLeftCell="A3" activePane="bottomLeft" state="frozen"/>
      <selection pane="bottomLeft" activeCell="J12" sqref="J12"/>
    </sheetView>
  </sheetViews>
  <sheetFormatPr defaultRowHeight="15" x14ac:dyDescent="0.25"/>
  <cols>
    <col min="3" max="3" width="53.7109375" customWidth="1"/>
    <col min="4" max="4" width="15.140625" style="18" customWidth="1"/>
    <col min="5" max="20" width="5.7109375" customWidth="1"/>
    <col min="21" max="21" width="18.85546875" customWidth="1"/>
  </cols>
  <sheetData>
    <row r="1" spans="1:21" ht="18.75" x14ac:dyDescent="0.3">
      <c r="A1" s="12" t="s">
        <v>197</v>
      </c>
    </row>
    <row r="2" spans="1:21" ht="69" customHeight="1" x14ac:dyDescent="0.25">
      <c r="A2" s="7" t="s">
        <v>29</v>
      </c>
      <c r="B2" s="7" t="s">
        <v>30</v>
      </c>
      <c r="C2" s="7" t="s">
        <v>177</v>
      </c>
      <c r="D2" s="7" t="s">
        <v>81</v>
      </c>
      <c r="E2" s="16" t="e">
        <f>#REF!</f>
        <v>#REF!</v>
      </c>
      <c r="F2" s="16" t="e">
        <f>E2+1</f>
        <v>#REF!</v>
      </c>
      <c r="G2" s="16" t="e">
        <f t="shared" ref="G2:T2" si="0">F2+1</f>
        <v>#REF!</v>
      </c>
      <c r="H2" s="16" t="e">
        <f t="shared" si="0"/>
        <v>#REF!</v>
      </c>
      <c r="I2" s="16" t="e">
        <f t="shared" si="0"/>
        <v>#REF!</v>
      </c>
      <c r="J2" s="16" t="e">
        <f t="shared" si="0"/>
        <v>#REF!</v>
      </c>
      <c r="K2" s="16" t="e">
        <f t="shared" si="0"/>
        <v>#REF!</v>
      </c>
      <c r="L2" s="16" t="e">
        <f t="shared" si="0"/>
        <v>#REF!</v>
      </c>
      <c r="M2" s="16" t="e">
        <f t="shared" si="0"/>
        <v>#REF!</v>
      </c>
      <c r="N2" s="16" t="e">
        <f t="shared" si="0"/>
        <v>#REF!</v>
      </c>
      <c r="O2" s="16" t="e">
        <f t="shared" si="0"/>
        <v>#REF!</v>
      </c>
      <c r="P2" s="16" t="e">
        <f t="shared" si="0"/>
        <v>#REF!</v>
      </c>
      <c r="Q2" s="16" t="e">
        <f t="shared" si="0"/>
        <v>#REF!</v>
      </c>
      <c r="R2" s="16" t="e">
        <f t="shared" si="0"/>
        <v>#REF!</v>
      </c>
      <c r="S2" s="16" t="e">
        <f t="shared" si="0"/>
        <v>#REF!</v>
      </c>
      <c r="T2" s="16" t="e">
        <f t="shared" si="0"/>
        <v>#REF!</v>
      </c>
      <c r="U2" s="33" t="s">
        <v>203</v>
      </c>
    </row>
    <row r="3" spans="1:21" x14ac:dyDescent="0.25">
      <c r="A3" s="189" t="s">
        <v>11</v>
      </c>
      <c r="B3" s="191"/>
      <c r="C3" s="191"/>
      <c r="D3" s="191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25">
      <c r="A4" s="1">
        <v>1</v>
      </c>
      <c r="B4" s="2">
        <v>458</v>
      </c>
      <c r="C4" s="3" t="s">
        <v>0</v>
      </c>
      <c r="D4" s="19">
        <v>20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25">
      <c r="A5" s="1">
        <v>2</v>
      </c>
      <c r="B5" s="2">
        <v>457</v>
      </c>
      <c r="C5" s="3" t="s">
        <v>1</v>
      </c>
      <c r="D5" s="19">
        <v>60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25">
      <c r="A6" s="1">
        <v>3</v>
      </c>
      <c r="B6" s="2">
        <v>461</v>
      </c>
      <c r="C6" s="3" t="s">
        <v>2</v>
      </c>
      <c r="D6" s="19">
        <v>16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25">
      <c r="A7" s="1">
        <v>4</v>
      </c>
      <c r="B7" s="2">
        <v>327</v>
      </c>
      <c r="C7" s="3" t="s">
        <v>102</v>
      </c>
      <c r="D7" s="20"/>
      <c r="E7" s="9"/>
      <c r="F7" s="9"/>
      <c r="G7" s="9"/>
      <c r="H7" s="11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25">
      <c r="A8" s="1">
        <v>5</v>
      </c>
      <c r="B8" s="2">
        <v>460</v>
      </c>
      <c r="C8" s="3" t="s">
        <v>3</v>
      </c>
      <c r="D8" s="19">
        <v>49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25">
      <c r="A9" s="1">
        <v>6</v>
      </c>
      <c r="B9" s="2">
        <v>459</v>
      </c>
      <c r="C9" s="3" t="s">
        <v>33</v>
      </c>
      <c r="D9" s="19">
        <v>15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25">
      <c r="A10" s="1">
        <v>7</v>
      </c>
      <c r="B10" s="2">
        <v>455</v>
      </c>
      <c r="C10" s="3" t="s">
        <v>4</v>
      </c>
      <c r="D10" s="19">
        <v>58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x14ac:dyDescent="0.25">
      <c r="A11" s="1">
        <v>8</v>
      </c>
      <c r="B11" s="2">
        <v>2520</v>
      </c>
      <c r="C11" s="3" t="s">
        <v>178</v>
      </c>
      <c r="D11" s="2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x14ac:dyDescent="0.25">
      <c r="A12" s="1">
        <v>9</v>
      </c>
      <c r="B12" s="2">
        <v>52</v>
      </c>
      <c r="C12" s="3" t="s">
        <v>34</v>
      </c>
      <c r="D12" s="19">
        <v>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x14ac:dyDescent="0.25">
      <c r="A13" s="1">
        <v>10</v>
      </c>
      <c r="B13" s="2">
        <v>2601</v>
      </c>
      <c r="C13" s="3" t="s">
        <v>34</v>
      </c>
      <c r="D13" s="20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x14ac:dyDescent="0.25">
      <c r="A14" s="1">
        <v>11</v>
      </c>
      <c r="B14" s="2">
        <v>54</v>
      </c>
      <c r="C14" s="3" t="s">
        <v>35</v>
      </c>
      <c r="D14" s="19">
        <v>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x14ac:dyDescent="0.25">
      <c r="A15" s="1">
        <v>12</v>
      </c>
      <c r="B15" s="2">
        <v>60</v>
      </c>
      <c r="C15" s="3" t="s">
        <v>5</v>
      </c>
      <c r="D15" s="19">
        <v>61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x14ac:dyDescent="0.25">
      <c r="A16" s="1">
        <v>13</v>
      </c>
      <c r="B16" s="2">
        <v>451</v>
      </c>
      <c r="C16" s="3" t="s">
        <v>6</v>
      </c>
      <c r="D16" s="19">
        <v>53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x14ac:dyDescent="0.25">
      <c r="A17" s="1">
        <v>14</v>
      </c>
      <c r="B17" s="2">
        <v>450</v>
      </c>
      <c r="C17" s="3" t="s">
        <v>6</v>
      </c>
      <c r="D17" s="19">
        <v>51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x14ac:dyDescent="0.25">
      <c r="A18" s="1">
        <v>15</v>
      </c>
      <c r="B18" s="2">
        <v>453</v>
      </c>
      <c r="C18" s="3" t="s">
        <v>6</v>
      </c>
      <c r="D18" s="19">
        <v>57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x14ac:dyDescent="0.25">
      <c r="A19" s="1">
        <v>16</v>
      </c>
      <c r="B19" s="2">
        <v>454</v>
      </c>
      <c r="C19" s="3" t="s">
        <v>6</v>
      </c>
      <c r="D19" s="19">
        <v>59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x14ac:dyDescent="0.25">
      <c r="A20" s="1">
        <v>17</v>
      </c>
      <c r="B20" s="2">
        <v>163</v>
      </c>
      <c r="C20" s="3" t="s">
        <v>7</v>
      </c>
      <c r="D20" s="19">
        <v>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x14ac:dyDescent="0.25">
      <c r="A21" s="1">
        <v>18</v>
      </c>
      <c r="B21" s="2">
        <v>349</v>
      </c>
      <c r="C21" s="3" t="s">
        <v>8</v>
      </c>
      <c r="D21" s="19">
        <v>114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x14ac:dyDescent="0.25">
      <c r="A22" s="1">
        <v>19</v>
      </c>
      <c r="B22" s="2">
        <v>350</v>
      </c>
      <c r="C22" s="3" t="s">
        <v>8</v>
      </c>
      <c r="D22" s="19">
        <v>116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1" x14ac:dyDescent="0.25">
      <c r="A23" s="1">
        <v>20</v>
      </c>
      <c r="B23" s="2">
        <v>57</v>
      </c>
      <c r="C23" s="3" t="s">
        <v>9</v>
      </c>
      <c r="D23" s="21">
        <v>19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</row>
    <row r="24" spans="1:21" x14ac:dyDescent="0.25">
      <c r="A24" s="1">
        <v>21</v>
      </c>
      <c r="B24" s="2">
        <v>144</v>
      </c>
      <c r="C24" s="3" t="s">
        <v>36</v>
      </c>
      <c r="D24" s="19">
        <v>318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x14ac:dyDescent="0.25">
      <c r="A25" s="1">
        <v>22</v>
      </c>
      <c r="B25" s="2">
        <v>143</v>
      </c>
      <c r="C25" s="3" t="s">
        <v>37</v>
      </c>
      <c r="D25" s="19">
        <v>46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x14ac:dyDescent="0.25">
      <c r="A26" s="1">
        <v>23</v>
      </c>
      <c r="B26" s="2">
        <v>269</v>
      </c>
      <c r="C26" s="3" t="s">
        <v>38</v>
      </c>
      <c r="D26" s="19">
        <v>48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x14ac:dyDescent="0.25">
      <c r="A27" s="1">
        <v>24</v>
      </c>
      <c r="B27" s="2">
        <v>270</v>
      </c>
      <c r="C27" s="3" t="s">
        <v>39</v>
      </c>
      <c r="D27" s="19">
        <v>63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x14ac:dyDescent="0.25">
      <c r="A28" s="1">
        <v>25</v>
      </c>
      <c r="B28" s="2">
        <v>273</v>
      </c>
      <c r="C28" s="3" t="s">
        <v>40</v>
      </c>
      <c r="D28" s="19">
        <v>62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</row>
    <row r="29" spans="1:21" x14ac:dyDescent="0.25">
      <c r="A29" s="1">
        <v>26</v>
      </c>
      <c r="B29" s="2">
        <v>140</v>
      </c>
      <c r="C29" s="3" t="s">
        <v>41</v>
      </c>
      <c r="D29" s="19">
        <v>34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x14ac:dyDescent="0.25">
      <c r="A30" s="1">
        <v>27</v>
      </c>
      <c r="B30" s="2">
        <v>26</v>
      </c>
      <c r="C30" s="3" t="s">
        <v>42</v>
      </c>
      <c r="D30" s="20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x14ac:dyDescent="0.25">
      <c r="A31" s="1">
        <v>30</v>
      </c>
      <c r="B31" s="2">
        <v>284</v>
      </c>
      <c r="C31" s="40" t="s">
        <v>43</v>
      </c>
      <c r="D31" s="19">
        <v>72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x14ac:dyDescent="0.25">
      <c r="A32" s="1">
        <v>33</v>
      </c>
      <c r="B32" s="2">
        <v>277</v>
      </c>
      <c r="C32" s="3" t="s">
        <v>44</v>
      </c>
      <c r="D32" s="21">
        <v>67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x14ac:dyDescent="0.25">
      <c r="A33" s="1">
        <v>34</v>
      </c>
      <c r="B33" s="2">
        <v>278</v>
      </c>
      <c r="C33" s="3" t="s">
        <v>199</v>
      </c>
      <c r="D33" s="21">
        <v>68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x14ac:dyDescent="0.25">
      <c r="A34" s="1">
        <v>35</v>
      </c>
      <c r="B34" s="2">
        <v>264</v>
      </c>
      <c r="C34" s="44" t="s">
        <v>45</v>
      </c>
      <c r="D34" s="20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x14ac:dyDescent="0.25">
      <c r="A35" s="1">
        <v>36</v>
      </c>
      <c r="B35" s="2">
        <v>137</v>
      </c>
      <c r="C35" s="3" t="s">
        <v>10</v>
      </c>
      <c r="D35" s="19">
        <v>908631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x14ac:dyDescent="0.25">
      <c r="A36" s="1">
        <v>37</v>
      </c>
      <c r="B36" s="2">
        <v>4810</v>
      </c>
      <c r="C36" s="41" t="s">
        <v>158</v>
      </c>
      <c r="D36" s="1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x14ac:dyDescent="0.25">
      <c r="A37" s="1">
        <v>38</v>
      </c>
      <c r="B37" s="2">
        <v>323</v>
      </c>
      <c r="C37" s="3" t="s">
        <v>32</v>
      </c>
      <c r="D37" s="20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x14ac:dyDescent="0.25">
      <c r="A38" s="1">
        <v>39</v>
      </c>
      <c r="B38" s="2">
        <v>262</v>
      </c>
      <c r="C38" s="3" t="s">
        <v>103</v>
      </c>
      <c r="D38" s="20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x14ac:dyDescent="0.25">
      <c r="A39" s="1">
        <v>40</v>
      </c>
      <c r="B39" s="8" t="s">
        <v>104</v>
      </c>
      <c r="C39" s="3" t="s">
        <v>179</v>
      </c>
      <c r="D39" s="20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x14ac:dyDescent="0.25">
      <c r="A40" s="1">
        <v>41</v>
      </c>
      <c r="B40" s="2"/>
      <c r="C40" s="3" t="s">
        <v>201</v>
      </c>
      <c r="D40" s="20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x14ac:dyDescent="0.25">
      <c r="A41" s="1">
        <v>42</v>
      </c>
      <c r="B41" s="2">
        <v>4521</v>
      </c>
      <c r="C41" s="3" t="s">
        <v>200</v>
      </c>
      <c r="D41" s="20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x14ac:dyDescent="0.25">
      <c r="A42" s="1">
        <v>43</v>
      </c>
      <c r="B42" s="2">
        <v>4522</v>
      </c>
      <c r="C42" s="3" t="s">
        <v>126</v>
      </c>
      <c r="D42" s="20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x14ac:dyDescent="0.25">
      <c r="A43" s="1">
        <v>44</v>
      </c>
      <c r="B43" s="8" t="s">
        <v>180</v>
      </c>
      <c r="C43" s="3" t="s">
        <v>127</v>
      </c>
      <c r="D43" s="20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1" x14ac:dyDescent="0.25">
      <c r="A44" s="1">
        <v>45</v>
      </c>
      <c r="B44" s="8" t="s">
        <v>181</v>
      </c>
      <c r="C44" s="3" t="s">
        <v>127</v>
      </c>
      <c r="D44" s="20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1" x14ac:dyDescent="0.25">
      <c r="A45" s="1">
        <v>46</v>
      </c>
      <c r="B45" s="2" t="s">
        <v>182</v>
      </c>
      <c r="C45" s="3" t="s">
        <v>105</v>
      </c>
      <c r="D45" s="20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1:21" x14ac:dyDescent="0.25">
      <c r="A46" s="189" t="s">
        <v>12</v>
      </c>
      <c r="B46" s="190"/>
      <c r="C46" s="190"/>
      <c r="D46" s="190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ht="25.5" x14ac:dyDescent="0.25">
      <c r="A47" s="1">
        <v>1</v>
      </c>
      <c r="B47" s="2">
        <v>2632</v>
      </c>
      <c r="C47" s="3" t="s">
        <v>14</v>
      </c>
      <c r="D47" s="20" t="s">
        <v>185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1:21" ht="25.5" x14ac:dyDescent="0.25">
      <c r="A48" s="1">
        <v>2</v>
      </c>
      <c r="B48" s="2">
        <v>2620</v>
      </c>
      <c r="C48" s="3" t="s">
        <v>14</v>
      </c>
      <c r="D48" s="20" t="s">
        <v>186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1:21" ht="25.5" x14ac:dyDescent="0.25">
      <c r="A49" s="1">
        <v>3</v>
      </c>
      <c r="B49" s="2">
        <v>2618</v>
      </c>
      <c r="C49" s="3" t="s">
        <v>14</v>
      </c>
      <c r="D49" s="20" t="s">
        <v>187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11"/>
      <c r="P49" s="9"/>
      <c r="Q49" s="9"/>
      <c r="R49" s="9"/>
      <c r="S49" s="9"/>
      <c r="T49" s="9"/>
      <c r="U49" s="9"/>
    </row>
    <row r="50" spans="1:21" ht="25.5" x14ac:dyDescent="0.25">
      <c r="A50" s="1">
        <v>4</v>
      </c>
      <c r="B50" s="2">
        <v>2597</v>
      </c>
      <c r="C50" s="3" t="s">
        <v>14</v>
      </c>
      <c r="D50" s="20" t="s">
        <v>188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25.5" x14ac:dyDescent="0.25">
      <c r="A51" s="1">
        <v>5</v>
      </c>
      <c r="B51" s="2">
        <v>2598</v>
      </c>
      <c r="C51" s="3" t="s">
        <v>14</v>
      </c>
      <c r="D51" s="20" t="s">
        <v>189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1:21" ht="25.5" x14ac:dyDescent="0.25">
      <c r="A52" s="1">
        <v>6</v>
      </c>
      <c r="B52" s="2">
        <v>2599</v>
      </c>
      <c r="C52" s="3" t="s">
        <v>14</v>
      </c>
      <c r="D52" s="20" t="s">
        <v>190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1:21" ht="25.5" x14ac:dyDescent="0.25">
      <c r="A53" s="37">
        <v>7</v>
      </c>
      <c r="B53" s="42">
        <v>2621</v>
      </c>
      <c r="C53" s="43" t="s">
        <v>14</v>
      </c>
      <c r="D53" s="20" t="s">
        <v>191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 ht="25.5" x14ac:dyDescent="0.25">
      <c r="A54" s="1">
        <v>8</v>
      </c>
      <c r="B54" s="2">
        <v>2615</v>
      </c>
      <c r="C54" s="3" t="s">
        <v>14</v>
      </c>
      <c r="D54" s="20" t="s">
        <v>192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1:21" ht="25.5" x14ac:dyDescent="0.25">
      <c r="A55" s="1">
        <v>9</v>
      </c>
      <c r="B55" s="2">
        <v>2616</v>
      </c>
      <c r="C55" s="3" t="s">
        <v>14</v>
      </c>
      <c r="D55" s="20" t="s">
        <v>193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ht="25.5" x14ac:dyDescent="0.25">
      <c r="A56" s="1">
        <v>10</v>
      </c>
      <c r="B56" s="2">
        <v>2617</v>
      </c>
      <c r="C56" s="3" t="s">
        <v>14</v>
      </c>
      <c r="D56" s="20" t="s">
        <v>194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1:21" ht="25.5" x14ac:dyDescent="0.25">
      <c r="A57" s="1">
        <v>11</v>
      </c>
      <c r="B57" s="2">
        <v>179</v>
      </c>
      <c r="C57" s="3" t="s">
        <v>15</v>
      </c>
      <c r="D57" s="20" t="s">
        <v>66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</row>
    <row r="58" spans="1:21" ht="25.5" x14ac:dyDescent="0.25">
      <c r="A58" s="1">
        <v>12</v>
      </c>
      <c r="B58" s="2">
        <v>177</v>
      </c>
      <c r="C58" s="3" t="s">
        <v>15</v>
      </c>
      <c r="D58" s="20" t="s">
        <v>67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</row>
    <row r="59" spans="1:21" ht="25.5" x14ac:dyDescent="0.25">
      <c r="A59" s="1">
        <v>13</v>
      </c>
      <c r="B59" s="2">
        <v>181</v>
      </c>
      <c r="C59" s="3" t="s">
        <v>15</v>
      </c>
      <c r="D59" s="20" t="s">
        <v>68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1:21" ht="25.5" x14ac:dyDescent="0.25">
      <c r="A60" s="1">
        <v>14</v>
      </c>
      <c r="B60" s="2">
        <v>178</v>
      </c>
      <c r="C60" s="3" t="s">
        <v>15</v>
      </c>
      <c r="D60" s="20" t="s">
        <v>69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</row>
    <row r="61" spans="1:21" ht="25.5" x14ac:dyDescent="0.25">
      <c r="A61" s="1">
        <v>15</v>
      </c>
      <c r="B61" s="2">
        <v>180</v>
      </c>
      <c r="C61" s="3" t="s">
        <v>15</v>
      </c>
      <c r="D61" s="20" t="s">
        <v>70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</row>
    <row r="62" spans="1:21" ht="25.5" x14ac:dyDescent="0.25">
      <c r="A62" s="1">
        <v>16</v>
      </c>
      <c r="B62" s="2">
        <v>217</v>
      </c>
      <c r="C62" s="3" t="s">
        <v>16</v>
      </c>
      <c r="D62" s="20" t="s">
        <v>71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  <row r="63" spans="1:21" ht="25.5" x14ac:dyDescent="0.25">
      <c r="A63" s="1">
        <v>17</v>
      </c>
      <c r="B63" s="2">
        <v>216</v>
      </c>
      <c r="C63" s="3" t="s">
        <v>16</v>
      </c>
      <c r="D63" s="20" t="s">
        <v>72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</row>
    <row r="64" spans="1:21" ht="25.5" x14ac:dyDescent="0.25">
      <c r="A64" s="1">
        <v>18</v>
      </c>
      <c r="B64" s="2">
        <v>215</v>
      </c>
      <c r="C64" s="3" t="s">
        <v>16</v>
      </c>
      <c r="D64" s="20" t="s">
        <v>73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</row>
    <row r="65" spans="1:21" ht="25.5" x14ac:dyDescent="0.25">
      <c r="A65" s="1">
        <v>19</v>
      </c>
      <c r="B65" s="2">
        <v>214</v>
      </c>
      <c r="C65" s="3" t="s">
        <v>16</v>
      </c>
      <c r="D65" s="20" t="s">
        <v>74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25.5" x14ac:dyDescent="0.25">
      <c r="A66" s="37">
        <v>20</v>
      </c>
      <c r="B66" s="42">
        <v>213</v>
      </c>
      <c r="C66" s="43" t="s">
        <v>125</v>
      </c>
      <c r="D66" s="20" t="s">
        <v>75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ht="25.5" x14ac:dyDescent="0.25">
      <c r="A67" s="37">
        <v>21</v>
      </c>
      <c r="B67" s="42">
        <v>205</v>
      </c>
      <c r="C67" s="43" t="s">
        <v>17</v>
      </c>
      <c r="D67" s="20" t="s">
        <v>76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</row>
    <row r="68" spans="1:21" ht="25.5" x14ac:dyDescent="0.25">
      <c r="A68" s="37">
        <v>22</v>
      </c>
      <c r="B68" s="42">
        <v>168</v>
      </c>
      <c r="C68" s="43" t="s">
        <v>18</v>
      </c>
      <c r="D68" s="20" t="s">
        <v>77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</row>
    <row r="69" spans="1:21" ht="25.5" x14ac:dyDescent="0.25">
      <c r="A69" s="37">
        <v>23</v>
      </c>
      <c r="B69" s="42">
        <v>207</v>
      </c>
      <c r="C69" s="43" t="s">
        <v>19</v>
      </c>
      <c r="D69" s="20" t="s">
        <v>78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</row>
    <row r="70" spans="1:21" x14ac:dyDescent="0.25">
      <c r="A70" s="37">
        <v>24</v>
      </c>
      <c r="B70" s="42">
        <v>226</v>
      </c>
      <c r="C70" s="43" t="s">
        <v>16</v>
      </c>
      <c r="D70" s="20" t="s">
        <v>92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</row>
    <row r="71" spans="1:21" ht="25.5" x14ac:dyDescent="0.25">
      <c r="A71" s="37">
        <v>25</v>
      </c>
      <c r="B71" s="42">
        <v>24</v>
      </c>
      <c r="C71" s="43" t="s">
        <v>13</v>
      </c>
      <c r="D71" s="20" t="s">
        <v>79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1:21" ht="25.5" x14ac:dyDescent="0.25">
      <c r="A72" s="37">
        <v>26</v>
      </c>
      <c r="B72" s="42">
        <v>25</v>
      </c>
      <c r="C72" s="43" t="s">
        <v>13</v>
      </c>
      <c r="D72" s="20" t="s">
        <v>80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</row>
    <row r="73" spans="1:21" x14ac:dyDescent="0.25">
      <c r="A73" s="1">
        <v>27</v>
      </c>
      <c r="B73" s="2">
        <v>173</v>
      </c>
      <c r="C73" s="3" t="s">
        <v>183</v>
      </c>
      <c r="D73" s="22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</row>
    <row r="74" spans="1:21" x14ac:dyDescent="0.25">
      <c r="A74" s="1">
        <v>28</v>
      </c>
      <c r="B74" s="2">
        <v>4842</v>
      </c>
      <c r="C74" s="3" t="s">
        <v>157</v>
      </c>
      <c r="D74" s="22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</row>
    <row r="75" spans="1:21" x14ac:dyDescent="0.25">
      <c r="A75" s="1">
        <v>29</v>
      </c>
      <c r="B75" s="2">
        <v>4843</v>
      </c>
      <c r="C75" s="3" t="s">
        <v>156</v>
      </c>
      <c r="D75" s="22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</row>
    <row r="76" spans="1:21" x14ac:dyDescent="0.25">
      <c r="A76" s="189" t="s">
        <v>20</v>
      </c>
      <c r="B76" s="190"/>
      <c r="C76" s="190"/>
      <c r="D76" s="19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</row>
    <row r="77" spans="1:21" ht="25.5" x14ac:dyDescent="0.25">
      <c r="A77" s="1">
        <v>1</v>
      </c>
      <c r="B77" s="2">
        <v>306</v>
      </c>
      <c r="C77" s="3" t="s">
        <v>21</v>
      </c>
      <c r="D77" s="20" t="s">
        <v>64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</row>
    <row r="78" spans="1:21" ht="25.5" x14ac:dyDescent="0.25">
      <c r="A78" s="1">
        <v>2</v>
      </c>
      <c r="B78" s="2">
        <v>15</v>
      </c>
      <c r="C78" s="3" t="s">
        <v>22</v>
      </c>
      <c r="D78" s="20" t="s">
        <v>65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</row>
    <row r="79" spans="1:21" x14ac:dyDescent="0.25">
      <c r="A79" s="189" t="s">
        <v>23</v>
      </c>
      <c r="B79" s="190"/>
      <c r="C79" s="190"/>
      <c r="D79" s="19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</row>
    <row r="80" spans="1:21" ht="51" x14ac:dyDescent="0.25">
      <c r="A80" s="1">
        <v>1</v>
      </c>
      <c r="B80" s="13">
        <v>427</v>
      </c>
      <c r="C80" s="3" t="s">
        <v>24</v>
      </c>
      <c r="D80" s="23" t="s">
        <v>48</v>
      </c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</row>
    <row r="81" spans="1:21" ht="51" x14ac:dyDescent="0.25">
      <c r="A81" s="1">
        <v>2</v>
      </c>
      <c r="B81" s="13">
        <v>428</v>
      </c>
      <c r="C81" s="3" t="s">
        <v>24</v>
      </c>
      <c r="D81" s="23" t="s">
        <v>49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</row>
    <row r="82" spans="1:21" ht="51" x14ac:dyDescent="0.25">
      <c r="A82" s="1">
        <v>3</v>
      </c>
      <c r="B82" s="13">
        <v>429</v>
      </c>
      <c r="C82" s="3" t="s">
        <v>24</v>
      </c>
      <c r="D82" s="23" t="s">
        <v>50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</row>
    <row r="83" spans="1:21" ht="51" x14ac:dyDescent="0.25">
      <c r="A83" s="1">
        <v>4</v>
      </c>
      <c r="B83" s="13">
        <v>430</v>
      </c>
      <c r="C83" s="3" t="s">
        <v>24</v>
      </c>
      <c r="D83" s="23" t="s">
        <v>51</v>
      </c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</row>
    <row r="84" spans="1:21" ht="51" x14ac:dyDescent="0.25">
      <c r="A84" s="1">
        <v>5</v>
      </c>
      <c r="B84" s="13">
        <v>431</v>
      </c>
      <c r="C84" s="3" t="s">
        <v>24</v>
      </c>
      <c r="D84" s="23" t="s">
        <v>52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</row>
    <row r="85" spans="1:21" x14ac:dyDescent="0.25">
      <c r="A85" s="1">
        <v>6</v>
      </c>
      <c r="B85" s="13">
        <v>433</v>
      </c>
      <c r="C85" s="3" t="s">
        <v>24</v>
      </c>
      <c r="D85" s="23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</row>
    <row r="86" spans="1:21" ht="25.5" x14ac:dyDescent="0.25">
      <c r="A86" s="1">
        <v>7</v>
      </c>
      <c r="B86" s="13">
        <v>3615</v>
      </c>
      <c r="C86" s="3" t="s">
        <v>83</v>
      </c>
      <c r="D86" s="23" t="s">
        <v>91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</row>
    <row r="87" spans="1:21" x14ac:dyDescent="0.25">
      <c r="A87" s="1">
        <v>8</v>
      </c>
      <c r="B87" s="36">
        <v>4793</v>
      </c>
      <c r="C87" s="37" t="s">
        <v>142</v>
      </c>
      <c r="D87" s="24" t="s">
        <v>145</v>
      </c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1:21" x14ac:dyDescent="0.25">
      <c r="A88" s="1">
        <v>9</v>
      </c>
      <c r="B88" s="36">
        <v>4794</v>
      </c>
      <c r="C88" s="37" t="s">
        <v>143</v>
      </c>
      <c r="D88" s="24" t="s">
        <v>146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</row>
    <row r="89" spans="1:21" x14ac:dyDescent="0.25">
      <c r="A89" s="1">
        <v>10</v>
      </c>
      <c r="B89" s="36">
        <v>4795</v>
      </c>
      <c r="C89" s="37" t="s">
        <v>144</v>
      </c>
      <c r="D89" s="24" t="s">
        <v>147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</row>
    <row r="90" spans="1:21" x14ac:dyDescent="0.25">
      <c r="A90" s="29">
        <v>11</v>
      </c>
      <c r="B90" s="30">
        <v>256</v>
      </c>
      <c r="C90" s="31" t="s">
        <v>111</v>
      </c>
      <c r="D90" s="23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1:21" x14ac:dyDescent="0.25">
      <c r="A91" s="29">
        <v>12</v>
      </c>
      <c r="B91" s="30">
        <v>2474</v>
      </c>
      <c r="C91" s="31" t="s">
        <v>111</v>
      </c>
      <c r="D91" s="23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</row>
    <row r="92" spans="1:21" ht="38.25" x14ac:dyDescent="0.25">
      <c r="A92" s="1">
        <v>13</v>
      </c>
      <c r="B92" s="38">
        <v>2655</v>
      </c>
      <c r="C92" s="39" t="s">
        <v>107</v>
      </c>
      <c r="D92" s="15" t="s">
        <v>82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</row>
    <row r="93" spans="1:21" ht="51" x14ac:dyDescent="0.25">
      <c r="A93" s="1">
        <v>14</v>
      </c>
      <c r="B93" s="13">
        <v>442</v>
      </c>
      <c r="C93" s="3" t="s">
        <v>25</v>
      </c>
      <c r="D93" s="23" t="s">
        <v>53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1:21" ht="25.5" x14ac:dyDescent="0.25">
      <c r="A94" s="1">
        <v>15</v>
      </c>
      <c r="B94" s="13">
        <v>439</v>
      </c>
      <c r="C94" s="3" t="s">
        <v>25</v>
      </c>
      <c r="D94" s="23" t="s">
        <v>54</v>
      </c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</row>
    <row r="95" spans="1:21" ht="25.5" x14ac:dyDescent="0.25">
      <c r="A95" s="1">
        <v>16</v>
      </c>
      <c r="B95" s="13">
        <v>186</v>
      </c>
      <c r="C95" s="3" t="s">
        <v>25</v>
      </c>
      <c r="D95" s="23" t="s">
        <v>55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1:21" ht="25.5" x14ac:dyDescent="0.25">
      <c r="A96" s="1">
        <v>17</v>
      </c>
      <c r="B96" s="13">
        <v>441</v>
      </c>
      <c r="C96" s="3" t="s">
        <v>25</v>
      </c>
      <c r="D96" s="23" t="s">
        <v>56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</row>
    <row r="97" spans="1:22" x14ac:dyDescent="0.25">
      <c r="A97" s="1">
        <v>18</v>
      </c>
      <c r="B97" s="36">
        <v>4805</v>
      </c>
      <c r="C97" s="3" t="s">
        <v>148</v>
      </c>
      <c r="D97" s="24" t="s">
        <v>152</v>
      </c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2" x14ac:dyDescent="0.25">
      <c r="A98" s="1">
        <v>19</v>
      </c>
      <c r="B98" s="36">
        <v>4806</v>
      </c>
      <c r="C98" s="3" t="s">
        <v>149</v>
      </c>
      <c r="D98" s="24" t="s">
        <v>153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</row>
    <row r="99" spans="1:22" x14ac:dyDescent="0.25">
      <c r="A99" s="1">
        <v>20</v>
      </c>
      <c r="B99" s="36">
        <v>4807</v>
      </c>
      <c r="C99" s="3" t="s">
        <v>150</v>
      </c>
      <c r="D99" s="24" t="s">
        <v>154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1:22" x14ac:dyDescent="0.25">
      <c r="A100" s="1">
        <v>21</v>
      </c>
      <c r="B100" s="36">
        <v>4808</v>
      </c>
      <c r="C100" s="3" t="s">
        <v>151</v>
      </c>
      <c r="D100" s="24" t="s">
        <v>155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</row>
    <row r="101" spans="1:22" ht="63.75" x14ac:dyDescent="0.25">
      <c r="A101" s="1">
        <v>22</v>
      </c>
      <c r="B101" s="13">
        <v>2584</v>
      </c>
      <c r="C101" s="3" t="s">
        <v>57</v>
      </c>
      <c r="D101" s="23" t="s">
        <v>195</v>
      </c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</row>
    <row r="102" spans="1:22" ht="25.5" x14ac:dyDescent="0.25">
      <c r="A102" s="1">
        <v>23</v>
      </c>
      <c r="B102" s="13">
        <v>259</v>
      </c>
      <c r="C102" s="3" t="s">
        <v>26</v>
      </c>
      <c r="D102" s="23" t="s">
        <v>58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1:22" x14ac:dyDescent="0.25">
      <c r="A103" s="1">
        <v>24</v>
      </c>
      <c r="B103" s="13">
        <v>291</v>
      </c>
      <c r="C103" s="3" t="s">
        <v>106</v>
      </c>
      <c r="D103" s="24" t="s">
        <v>196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</row>
    <row r="104" spans="1:22" ht="25.5" x14ac:dyDescent="0.25">
      <c r="A104" s="1">
        <v>25</v>
      </c>
      <c r="B104" s="13">
        <v>182</v>
      </c>
      <c r="C104" s="3" t="s">
        <v>27</v>
      </c>
      <c r="D104" s="23" t="s">
        <v>59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</row>
    <row r="105" spans="1:22" ht="25.5" x14ac:dyDescent="0.25">
      <c r="A105" s="1">
        <v>26</v>
      </c>
      <c r="B105" s="13">
        <v>255</v>
      </c>
      <c r="C105" s="3" t="s">
        <v>28</v>
      </c>
      <c r="D105" s="23" t="s">
        <v>60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1:22" ht="25.5" x14ac:dyDescent="0.25">
      <c r="A106" s="1">
        <v>27</v>
      </c>
      <c r="B106" s="13">
        <v>254</v>
      </c>
      <c r="C106" s="3" t="s">
        <v>28</v>
      </c>
      <c r="D106" s="23" t="s">
        <v>61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</row>
    <row r="107" spans="1:22" ht="25.5" x14ac:dyDescent="0.25">
      <c r="A107" s="1">
        <v>28</v>
      </c>
      <c r="B107" s="13">
        <v>16</v>
      </c>
      <c r="C107" s="3" t="s">
        <v>28</v>
      </c>
      <c r="D107" s="23" t="s">
        <v>62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1:22" ht="25.5" x14ac:dyDescent="0.25">
      <c r="A108" s="1">
        <v>29</v>
      </c>
      <c r="B108" s="13">
        <v>253</v>
      </c>
      <c r="C108" s="3" t="s">
        <v>28</v>
      </c>
      <c r="D108" s="23" t="s">
        <v>63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</row>
    <row r="109" spans="1:22" ht="25.5" x14ac:dyDescent="0.25">
      <c r="A109" s="1">
        <v>30</v>
      </c>
      <c r="B109" s="13">
        <v>4251</v>
      </c>
      <c r="C109" s="3" t="s">
        <v>28</v>
      </c>
      <c r="D109" s="23" t="s">
        <v>84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</row>
    <row r="110" spans="1:22" x14ac:dyDescent="0.25">
      <c r="A110" s="189" t="s">
        <v>31</v>
      </c>
      <c r="B110" s="190"/>
      <c r="C110" s="190"/>
      <c r="D110" s="190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</row>
    <row r="111" spans="1:22" ht="25.5" x14ac:dyDescent="0.25">
      <c r="A111" s="45">
        <v>1</v>
      </c>
      <c r="B111" s="13">
        <v>266</v>
      </c>
      <c r="C111" s="3" t="s">
        <v>46</v>
      </c>
      <c r="D111" s="23" t="s">
        <v>47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34"/>
      <c r="V111" s="35"/>
    </row>
    <row r="112" spans="1:22" x14ac:dyDescent="0.25">
      <c r="A112" s="45">
        <v>2</v>
      </c>
      <c r="B112" s="36">
        <v>4779</v>
      </c>
      <c r="C112" s="37" t="s">
        <v>138</v>
      </c>
      <c r="D112" s="25" t="s">
        <v>139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34"/>
      <c r="V112" s="35"/>
    </row>
    <row r="113" spans="1:22" x14ac:dyDescent="0.25">
      <c r="A113" s="45">
        <v>3</v>
      </c>
      <c r="B113" s="36">
        <v>200</v>
      </c>
      <c r="C113" s="37" t="s">
        <v>140</v>
      </c>
      <c r="D113" s="25" t="s">
        <v>141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34"/>
      <c r="V113" s="35"/>
    </row>
    <row r="114" spans="1:22" x14ac:dyDescent="0.25">
      <c r="A114" s="186" t="s">
        <v>108</v>
      </c>
      <c r="B114" s="187"/>
      <c r="C114" s="187"/>
      <c r="D114" s="187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</row>
    <row r="115" spans="1:22" ht="25.5" x14ac:dyDescent="0.25">
      <c r="A115" s="4">
        <v>1</v>
      </c>
      <c r="B115" s="13">
        <v>534</v>
      </c>
      <c r="C115" s="3" t="s">
        <v>85</v>
      </c>
      <c r="D115" s="23" t="s">
        <v>89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</row>
    <row r="116" spans="1:22" ht="38.25" x14ac:dyDescent="0.25">
      <c r="A116" s="32">
        <v>2</v>
      </c>
      <c r="B116" s="30">
        <v>2635</v>
      </c>
      <c r="C116" s="31" t="s">
        <v>85</v>
      </c>
      <c r="D116" s="23" t="s">
        <v>86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</row>
    <row r="117" spans="1:22" x14ac:dyDescent="0.25">
      <c r="A117" s="32">
        <v>3</v>
      </c>
      <c r="B117" s="30">
        <v>537</v>
      </c>
      <c r="C117" s="31" t="s">
        <v>85</v>
      </c>
      <c r="D117" s="23" t="s">
        <v>90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</row>
    <row r="118" spans="1:22" x14ac:dyDescent="0.25">
      <c r="A118" s="32">
        <v>4</v>
      </c>
      <c r="B118" s="30">
        <v>538</v>
      </c>
      <c r="C118" s="31" t="s">
        <v>85</v>
      </c>
      <c r="D118" s="23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1:22" ht="38.25" x14ac:dyDescent="0.25">
      <c r="A119" s="4">
        <v>5</v>
      </c>
      <c r="B119" s="13">
        <v>2636</v>
      </c>
      <c r="C119" s="3" t="s">
        <v>85</v>
      </c>
      <c r="D119" s="23" t="s">
        <v>87</v>
      </c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</row>
    <row r="120" spans="1:22" ht="38.25" x14ac:dyDescent="0.25">
      <c r="A120" s="32">
        <v>6</v>
      </c>
      <c r="B120" s="30">
        <v>2486</v>
      </c>
      <c r="C120" s="31" t="s">
        <v>88</v>
      </c>
      <c r="D120" s="23" t="s">
        <v>88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</row>
    <row r="121" spans="1:22" x14ac:dyDescent="0.25">
      <c r="A121" s="4">
        <v>7</v>
      </c>
      <c r="B121" s="13">
        <v>4323</v>
      </c>
      <c r="C121" s="3" t="s">
        <v>88</v>
      </c>
      <c r="D121" s="26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1:22" x14ac:dyDescent="0.25">
      <c r="A122" s="32">
        <v>8</v>
      </c>
      <c r="B122" s="30">
        <v>2563</v>
      </c>
      <c r="C122" s="31" t="s">
        <v>88</v>
      </c>
      <c r="D122" s="26" t="s">
        <v>110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</row>
    <row r="123" spans="1:22" x14ac:dyDescent="0.25">
      <c r="A123" s="4">
        <v>9</v>
      </c>
      <c r="B123" s="13">
        <v>4322</v>
      </c>
      <c r="C123" s="3" t="s">
        <v>88</v>
      </c>
      <c r="D123" s="26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1:22" x14ac:dyDescent="0.25">
      <c r="A124" s="32">
        <v>10</v>
      </c>
      <c r="B124" s="30">
        <v>2560</v>
      </c>
      <c r="C124" s="31" t="s">
        <v>109</v>
      </c>
      <c r="D124" s="26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</row>
    <row r="125" spans="1:22" x14ac:dyDescent="0.25">
      <c r="A125" s="32">
        <v>11</v>
      </c>
      <c r="B125" s="30">
        <v>339</v>
      </c>
      <c r="C125" s="31" t="s">
        <v>109</v>
      </c>
      <c r="D125" s="26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1:22" x14ac:dyDescent="0.25">
      <c r="A126" s="186" t="s">
        <v>93</v>
      </c>
      <c r="B126" s="187"/>
      <c r="C126" s="187"/>
      <c r="D126" s="187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</row>
    <row r="127" spans="1:22" x14ac:dyDescent="0.25">
      <c r="A127" s="4">
        <v>1</v>
      </c>
      <c r="B127" s="5"/>
      <c r="C127" s="14" t="s">
        <v>94</v>
      </c>
      <c r="D127" s="27">
        <v>25</v>
      </c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</row>
    <row r="128" spans="1:22" x14ac:dyDescent="0.25">
      <c r="A128" s="4">
        <v>2</v>
      </c>
      <c r="B128" s="6"/>
      <c r="C128" s="14" t="s">
        <v>95</v>
      </c>
      <c r="D128" s="27">
        <v>1325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</row>
    <row r="129" spans="1:21" x14ac:dyDescent="0.25">
      <c r="A129" s="4">
        <v>3</v>
      </c>
      <c r="B129" s="5"/>
      <c r="C129" s="14" t="s">
        <v>101</v>
      </c>
      <c r="D129" s="27">
        <v>670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</row>
    <row r="130" spans="1:21" x14ac:dyDescent="0.25">
      <c r="A130" s="4">
        <v>5</v>
      </c>
      <c r="B130" s="6"/>
      <c r="C130" s="14" t="s">
        <v>96</v>
      </c>
      <c r="D130" s="27">
        <v>5300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</row>
    <row r="131" spans="1:21" x14ac:dyDescent="0.25">
      <c r="A131" s="4">
        <v>6</v>
      </c>
      <c r="B131" s="5"/>
      <c r="C131" s="14" t="s">
        <v>97</v>
      </c>
      <c r="D131" s="27">
        <v>1000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</row>
    <row r="132" spans="1:21" x14ac:dyDescent="0.25">
      <c r="A132" s="188" t="s">
        <v>98</v>
      </c>
      <c r="B132" s="188"/>
      <c r="C132" s="188"/>
      <c r="D132" s="186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</row>
    <row r="133" spans="1:21" x14ac:dyDescent="0.25">
      <c r="A133" s="4">
        <v>1</v>
      </c>
      <c r="B133" s="5"/>
      <c r="C133" s="1" t="s">
        <v>184</v>
      </c>
      <c r="D133" s="27">
        <v>6</v>
      </c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</row>
    <row r="134" spans="1:21" x14ac:dyDescent="0.25">
      <c r="A134" s="4">
        <v>2</v>
      </c>
      <c r="B134" s="5"/>
      <c r="C134" s="1" t="s">
        <v>112</v>
      </c>
      <c r="D134" s="27">
        <v>1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</row>
    <row r="135" spans="1:21" x14ac:dyDescent="0.25">
      <c r="A135" s="4">
        <v>3</v>
      </c>
      <c r="B135" s="5"/>
      <c r="C135" s="1" t="s">
        <v>99</v>
      </c>
      <c r="D135" s="27">
        <v>3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</row>
    <row r="136" spans="1:21" x14ac:dyDescent="0.25">
      <c r="A136" s="4">
        <v>4</v>
      </c>
      <c r="B136" s="5"/>
      <c r="C136" s="1" t="s">
        <v>100</v>
      </c>
      <c r="D136" s="27">
        <v>1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</row>
    <row r="137" spans="1:21" ht="15.75" thickBot="1" x14ac:dyDescent="0.3">
      <c r="A137" s="184" t="s">
        <v>198</v>
      </c>
      <c r="B137" s="184"/>
      <c r="C137" s="184"/>
      <c r="D137" s="185"/>
      <c r="E137" s="9">
        <f>SUM(E3:E136)</f>
        <v>0</v>
      </c>
      <c r="F137" s="9">
        <f t="shared" ref="F137:G137" si="1">SUM(F3:F125)</f>
        <v>0</v>
      </c>
      <c r="G137" s="9">
        <f t="shared" si="1"/>
        <v>0</v>
      </c>
      <c r="H137" s="9">
        <f>SUM(H3:H125)</f>
        <v>0</v>
      </c>
      <c r="I137" s="9">
        <f t="shared" ref="I137:R137" si="2">SUM(I3:I125)</f>
        <v>0</v>
      </c>
      <c r="J137" s="9">
        <f t="shared" si="2"/>
        <v>0</v>
      </c>
      <c r="K137" s="9">
        <f t="shared" si="2"/>
        <v>0</v>
      </c>
      <c r="L137" s="9">
        <f t="shared" si="2"/>
        <v>0</v>
      </c>
      <c r="M137" s="9">
        <f t="shared" si="2"/>
        <v>0</v>
      </c>
      <c r="N137" s="9">
        <f t="shared" si="2"/>
        <v>0</v>
      </c>
      <c r="O137" s="9">
        <f t="shared" si="2"/>
        <v>0</v>
      </c>
      <c r="P137" s="9">
        <f t="shared" si="2"/>
        <v>0</v>
      </c>
      <c r="Q137" s="9">
        <f t="shared" si="2"/>
        <v>0</v>
      </c>
      <c r="R137" s="9">
        <f t="shared" si="2"/>
        <v>0</v>
      </c>
      <c r="S137" s="9">
        <f t="shared" ref="S137:U137" si="3">SUM(S3:S136)</f>
        <v>0</v>
      </c>
      <c r="T137" s="9">
        <f t="shared" si="3"/>
        <v>0</v>
      </c>
      <c r="U137" s="9">
        <f t="shared" si="3"/>
        <v>0</v>
      </c>
    </row>
    <row r="138" spans="1:21" ht="15.75" thickBot="1" x14ac:dyDescent="0.3">
      <c r="C138" s="17" t="s">
        <v>202</v>
      </c>
      <c r="D138" s="28">
        <f>SUM(E137:T137)</f>
        <v>0</v>
      </c>
    </row>
  </sheetData>
  <mergeCells count="9">
    <mergeCell ref="A137:D137"/>
    <mergeCell ref="A126:D126"/>
    <mergeCell ref="A132:D132"/>
    <mergeCell ref="A46:D46"/>
    <mergeCell ref="A3:D3"/>
    <mergeCell ref="A76:D76"/>
    <mergeCell ref="A79:D79"/>
    <mergeCell ref="A110:D110"/>
    <mergeCell ref="A114:D114"/>
  </mergeCells>
  <pageMargins left="0.70866141732283472" right="0.31496062992125984" top="0.74803149606299213" bottom="0.74803149606299213" header="0.31496062992125984" footer="0.31496062992125984"/>
  <pageSetup paperSize="9" scale="95" fitToHeight="3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3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30.5703125" customWidth="1"/>
    <col min="3" max="3" width="20.140625" customWidth="1"/>
    <col min="4" max="4" width="28.7109375" customWidth="1"/>
  </cols>
  <sheetData>
    <row r="1" spans="1:4" x14ac:dyDescent="0.25">
      <c r="A1" s="10" t="s">
        <v>162</v>
      </c>
    </row>
    <row r="3" spans="1:4" x14ac:dyDescent="0.25">
      <c r="A3" s="10" t="s">
        <v>29</v>
      </c>
      <c r="B3" s="10" t="s">
        <v>113</v>
      </c>
      <c r="C3" s="10" t="s">
        <v>114</v>
      </c>
      <c r="D3" s="10" t="s">
        <v>115</v>
      </c>
    </row>
    <row r="4" spans="1:4" x14ac:dyDescent="0.25">
      <c r="A4">
        <v>1</v>
      </c>
      <c r="B4" t="s">
        <v>128</v>
      </c>
      <c r="C4" t="s">
        <v>159</v>
      </c>
      <c r="D4" t="s">
        <v>116</v>
      </c>
    </row>
    <row r="5" spans="1:4" x14ac:dyDescent="0.25">
      <c r="A5">
        <v>2</v>
      </c>
      <c r="B5" t="s">
        <v>160</v>
      </c>
      <c r="C5" t="s">
        <v>161</v>
      </c>
      <c r="D5" t="s">
        <v>165</v>
      </c>
    </row>
    <row r="6" spans="1:4" x14ac:dyDescent="0.25">
      <c r="A6">
        <v>3</v>
      </c>
      <c r="B6" t="s">
        <v>130</v>
      </c>
      <c r="C6" t="s">
        <v>117</v>
      </c>
      <c r="D6" t="s">
        <v>169</v>
      </c>
    </row>
    <row r="7" spans="1:4" x14ac:dyDescent="0.25">
      <c r="A7">
        <v>4</v>
      </c>
      <c r="B7" t="s">
        <v>167</v>
      </c>
      <c r="C7" t="s">
        <v>176</v>
      </c>
      <c r="D7" t="s">
        <v>168</v>
      </c>
    </row>
    <row r="8" spans="1:4" x14ac:dyDescent="0.25">
      <c r="A8">
        <v>5</v>
      </c>
      <c r="B8" t="s">
        <v>134</v>
      </c>
      <c r="C8" t="s">
        <v>135</v>
      </c>
      <c r="D8" t="s">
        <v>136</v>
      </c>
    </row>
    <row r="9" spans="1:4" x14ac:dyDescent="0.25">
      <c r="A9">
        <v>6</v>
      </c>
      <c r="B9" t="s">
        <v>118</v>
      </c>
      <c r="C9" t="s">
        <v>131</v>
      </c>
      <c r="D9" t="s">
        <v>172</v>
      </c>
    </row>
    <row r="10" spans="1:4" x14ac:dyDescent="0.25">
      <c r="A10">
        <v>7</v>
      </c>
      <c r="B10" t="s">
        <v>119</v>
      </c>
      <c r="D10" t="s">
        <v>166</v>
      </c>
    </row>
    <row r="11" spans="1:4" x14ac:dyDescent="0.25">
      <c r="A11">
        <v>8</v>
      </c>
      <c r="B11" t="s">
        <v>119</v>
      </c>
      <c r="D11" t="s">
        <v>166</v>
      </c>
    </row>
    <row r="12" spans="1:4" x14ac:dyDescent="0.25">
      <c r="A12">
        <v>9</v>
      </c>
      <c r="B12" t="s">
        <v>119</v>
      </c>
      <c r="D12" t="s">
        <v>171</v>
      </c>
    </row>
    <row r="13" spans="1:4" x14ac:dyDescent="0.25">
      <c r="A13">
        <v>10</v>
      </c>
      <c r="B13" t="s">
        <v>119</v>
      </c>
      <c r="D13" t="s">
        <v>171</v>
      </c>
    </row>
    <row r="14" spans="1:4" x14ac:dyDescent="0.25">
      <c r="A14">
        <v>11</v>
      </c>
      <c r="B14" t="s">
        <v>120</v>
      </c>
      <c r="C14" t="s">
        <v>129</v>
      </c>
      <c r="D14" t="s">
        <v>121</v>
      </c>
    </row>
    <row r="15" spans="1:4" x14ac:dyDescent="0.25">
      <c r="A15">
        <v>12</v>
      </c>
      <c r="B15" t="s">
        <v>163</v>
      </c>
      <c r="C15" t="s">
        <v>175</v>
      </c>
      <c r="D15" t="s">
        <v>121</v>
      </c>
    </row>
    <row r="16" spans="1:4" x14ac:dyDescent="0.25">
      <c r="A16">
        <v>13</v>
      </c>
      <c r="B16" t="s">
        <v>122</v>
      </c>
      <c r="D16" t="s">
        <v>123</v>
      </c>
    </row>
    <row r="17" spans="1:4" x14ac:dyDescent="0.25">
      <c r="A17">
        <v>14</v>
      </c>
      <c r="B17" t="s">
        <v>122</v>
      </c>
      <c r="D17" t="s">
        <v>123</v>
      </c>
    </row>
    <row r="18" spans="1:4" x14ac:dyDescent="0.25">
      <c r="A18">
        <v>15</v>
      </c>
      <c r="B18" t="s">
        <v>122</v>
      </c>
      <c r="D18" t="s">
        <v>123</v>
      </c>
    </row>
    <row r="19" spans="1:4" x14ac:dyDescent="0.25">
      <c r="A19">
        <v>16</v>
      </c>
      <c r="B19" t="s">
        <v>122</v>
      </c>
      <c r="D19" t="s">
        <v>133</v>
      </c>
    </row>
    <row r="20" spans="1:4" x14ac:dyDescent="0.25">
      <c r="A20">
        <v>17</v>
      </c>
      <c r="B20" t="s">
        <v>132</v>
      </c>
      <c r="D20" t="s">
        <v>170</v>
      </c>
    </row>
    <row r="21" spans="1:4" x14ac:dyDescent="0.25">
      <c r="A21">
        <v>18</v>
      </c>
      <c r="B21" t="s">
        <v>164</v>
      </c>
      <c r="D21" t="s">
        <v>170</v>
      </c>
    </row>
    <row r="22" spans="1:4" x14ac:dyDescent="0.25">
      <c r="A22">
        <v>19</v>
      </c>
      <c r="B22" t="s">
        <v>124</v>
      </c>
      <c r="D22" t="s">
        <v>170</v>
      </c>
    </row>
    <row r="23" spans="1:4" x14ac:dyDescent="0.25">
      <c r="A23">
        <v>20</v>
      </c>
      <c r="B23" t="s">
        <v>137</v>
      </c>
      <c r="C23" t="s">
        <v>174</v>
      </c>
      <c r="D23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по перебазировке ОС СП№3</vt:lpstr>
      <vt:lpstr>ОС СП1</vt:lpstr>
      <vt:lpstr>Персонал СП1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2017-08-17T12:30:34Z</cp:lastPrinted>
  <dcterms:created xsi:type="dcterms:W3CDTF">2011-09-02T09:12:53Z</dcterms:created>
  <dcterms:modified xsi:type="dcterms:W3CDTF">2018-08-27T12:52:38Z</dcterms:modified>
</cp:coreProperties>
</file>